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G-M Unitization_ Billing Code 744937 (068923-000081)\"/>
    </mc:Choice>
  </mc:AlternateContent>
  <xr:revisionPtr revIDLastSave="0" documentId="8_{0C4C9D94-E8F8-4297-9195-A6332E440C9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A" sheetId="2" r:id="rId1"/>
    <sheet name="Sheet1" sheetId="3" r:id="rId2"/>
  </sheets>
  <definedNames>
    <definedName name="_xlnm._FilterDatabase" localSheetId="0" hidden="1">'Exhibit A'!$A$3:$R$323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7" i="2" l="1"/>
  <c r="F316" i="2"/>
  <c r="F315" i="2"/>
  <c r="F314" i="2"/>
  <c r="F313" i="2"/>
  <c r="F184" i="3"/>
  <c r="F183" i="3"/>
  <c r="F182" i="3"/>
  <c r="F181" i="3"/>
  <c r="F180" i="3"/>
  <c r="K307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85" i="2"/>
  <c r="F277" i="2"/>
  <c r="F269" i="2"/>
  <c r="F261" i="2"/>
  <c r="F253" i="2"/>
  <c r="F245" i="2"/>
  <c r="F243" i="2"/>
  <c r="F241" i="2"/>
  <c r="F239" i="2"/>
  <c r="F237" i="2"/>
  <c r="F235" i="2"/>
  <c r="F233" i="2"/>
  <c r="F225" i="2"/>
  <c r="F217" i="2"/>
  <c r="F209" i="2"/>
  <c r="F201" i="2"/>
  <c r="F193" i="2"/>
  <c r="F185" i="2"/>
  <c r="F177" i="2"/>
  <c r="F169" i="2"/>
  <c r="F161" i="2"/>
  <c r="F153" i="2"/>
  <c r="F145" i="2"/>
  <c r="F137" i="2"/>
  <c r="F174" i="3" l="1"/>
  <c r="F173" i="3"/>
  <c r="F110" i="3" l="1"/>
  <c r="F108" i="3"/>
  <c r="F106" i="3"/>
  <c r="F104" i="3"/>
  <c r="F102" i="3"/>
  <c r="F100" i="3"/>
  <c r="K174" i="3" l="1"/>
  <c r="F152" i="3" l="1"/>
  <c r="F144" i="3"/>
  <c r="F136" i="3"/>
  <c r="F128" i="3"/>
  <c r="F120" i="3"/>
  <c r="F112" i="3"/>
  <c r="F68" i="3"/>
  <c r="F52" i="3"/>
  <c r="F60" i="3"/>
  <c r="F76" i="3"/>
  <c r="F84" i="3"/>
  <c r="F44" i="3"/>
  <c r="F36" i="3"/>
  <c r="F28" i="3"/>
  <c r="F20" i="3"/>
  <c r="F12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92" i="3"/>
  <c r="F4" i="3"/>
  <c r="F188" i="3" l="1"/>
  <c r="G180" i="3" l="1"/>
  <c r="N180" i="3" s="1"/>
  <c r="G181" i="3"/>
  <c r="N181" i="3" s="1"/>
  <c r="G182" i="3"/>
  <c r="N182" i="3" s="1"/>
  <c r="G184" i="3"/>
  <c r="N184" i="3" s="1"/>
  <c r="G183" i="3"/>
  <c r="N183" i="3" s="1"/>
  <c r="G174" i="3"/>
  <c r="N174" i="3" s="1"/>
  <c r="N188" i="3" s="1"/>
  <c r="G173" i="3"/>
  <c r="L173" i="3" s="1"/>
  <c r="K173" i="3" s="1"/>
  <c r="G110" i="3"/>
  <c r="L110" i="3" s="1"/>
  <c r="K110" i="3" s="1"/>
  <c r="G106" i="3"/>
  <c r="L106" i="3" s="1"/>
  <c r="K106" i="3" s="1"/>
  <c r="G102" i="3"/>
  <c r="L102" i="3" s="1"/>
  <c r="K102" i="3" s="1"/>
  <c r="G100" i="3"/>
  <c r="L100" i="3" s="1"/>
  <c r="K100" i="3" s="1"/>
  <c r="G108" i="3"/>
  <c r="L108" i="3" s="1"/>
  <c r="K108" i="3" s="1"/>
  <c r="G104" i="3"/>
  <c r="L104" i="3" s="1"/>
  <c r="K104" i="3" s="1"/>
  <c r="G52" i="3"/>
  <c r="L52" i="3" s="1"/>
  <c r="K52" i="3" s="1"/>
  <c r="G128" i="3"/>
  <c r="L128" i="3" s="1"/>
  <c r="K128" i="3" s="1"/>
  <c r="G112" i="3"/>
  <c r="L112" i="3" s="1"/>
  <c r="K112" i="3" s="1"/>
  <c r="G152" i="3"/>
  <c r="L152" i="3" s="1"/>
  <c r="K152" i="3" s="1"/>
  <c r="G120" i="3"/>
  <c r="L120" i="3" s="1"/>
  <c r="K120" i="3" s="1"/>
  <c r="G144" i="3"/>
  <c r="L144" i="3" s="1"/>
  <c r="K144" i="3" s="1"/>
  <c r="G136" i="3"/>
  <c r="L136" i="3" s="1"/>
  <c r="K136" i="3" s="1"/>
  <c r="G68" i="3"/>
  <c r="L68" i="3" s="1"/>
  <c r="K68" i="3" s="1"/>
  <c r="G4" i="3"/>
  <c r="L4" i="3" s="1"/>
  <c r="K4" i="3" s="1"/>
  <c r="G44" i="3"/>
  <c r="L44" i="3" s="1"/>
  <c r="K44" i="3" s="1"/>
  <c r="G36" i="3"/>
  <c r="L36" i="3" s="1"/>
  <c r="K36" i="3" s="1"/>
  <c r="G60" i="3"/>
  <c r="L60" i="3" s="1"/>
  <c r="K60" i="3" s="1"/>
  <c r="G12" i="3"/>
  <c r="L12" i="3" s="1"/>
  <c r="K12" i="3" s="1"/>
  <c r="G76" i="3"/>
  <c r="L76" i="3" s="1"/>
  <c r="K76" i="3" s="1"/>
  <c r="G84" i="3"/>
  <c r="L84" i="3" s="1"/>
  <c r="K84" i="3" s="1"/>
  <c r="G20" i="3"/>
  <c r="L20" i="3" s="1"/>
  <c r="K20" i="3" s="1"/>
  <c r="G28" i="3"/>
  <c r="L28" i="3" s="1"/>
  <c r="K28" i="3" s="1"/>
  <c r="G165" i="3"/>
  <c r="G167" i="3"/>
  <c r="G169" i="3"/>
  <c r="G168" i="3"/>
  <c r="G164" i="3"/>
  <c r="G170" i="3"/>
  <c r="L170" i="3" s="1"/>
  <c r="K170" i="3" s="1"/>
  <c r="G92" i="3"/>
  <c r="G160" i="3"/>
  <c r="G162" i="3"/>
  <c r="G161" i="3"/>
  <c r="G171" i="3"/>
  <c r="L171" i="3" s="1"/>
  <c r="K171" i="3" s="1"/>
  <c r="G166" i="3"/>
  <c r="G172" i="3"/>
  <c r="G163" i="3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G188" i="3" l="1"/>
  <c r="L162" i="3"/>
  <c r="K162" i="3" s="1"/>
  <c r="L168" i="3"/>
  <c r="K168" i="3" s="1"/>
  <c r="L167" i="3"/>
  <c r="K167" i="3" s="1"/>
  <c r="L163" i="3"/>
  <c r="K163" i="3" s="1"/>
  <c r="L164" i="3"/>
  <c r="K164" i="3" s="1"/>
  <c r="L169" i="3"/>
  <c r="K169" i="3" s="1"/>
  <c r="L161" i="3"/>
  <c r="K161" i="3" s="1"/>
  <c r="L172" i="3"/>
  <c r="K172" i="3" s="1"/>
  <c r="L92" i="3"/>
  <c r="K92" i="3" s="1"/>
  <c r="L165" i="3"/>
  <c r="K165" i="3" s="1"/>
  <c r="L166" i="3"/>
  <c r="K166" i="3" s="1"/>
  <c r="L160" i="3"/>
  <c r="K160" i="3" s="1"/>
  <c r="M188" i="3"/>
  <c r="F109" i="2"/>
  <c r="L188" i="3" l="1"/>
  <c r="K188" i="3"/>
  <c r="F189" i="3" s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4" i="2"/>
  <c r="F56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103" i="2"/>
  <c r="F104" i="2"/>
  <c r="F105" i="2"/>
  <c r="F106" i="2"/>
  <c r="F107" i="2"/>
  <c r="F108" i="2"/>
  <c r="F4" i="2"/>
  <c r="F318" i="2" l="1"/>
  <c r="G11" i="2" l="1"/>
  <c r="L11" i="2" s="1"/>
  <c r="K11" i="2" s="1"/>
  <c r="G127" i="2"/>
  <c r="L127" i="2" s="1"/>
  <c r="K127" i="2" s="1"/>
  <c r="G90" i="2"/>
  <c r="L90" i="2" s="1"/>
  <c r="K90" i="2" s="1"/>
  <c r="G17" i="2"/>
  <c r="L17" i="2" s="1"/>
  <c r="K17" i="2" s="1"/>
  <c r="G115" i="2"/>
  <c r="M115" i="2" s="1"/>
  <c r="G112" i="2"/>
  <c r="L112" i="2" s="1"/>
  <c r="K112" i="2" s="1"/>
  <c r="G78" i="2"/>
  <c r="K78" i="2" s="1"/>
  <c r="G100" i="2"/>
  <c r="M100" i="2" s="1"/>
  <c r="G136" i="2"/>
  <c r="L136" i="2" s="1"/>
  <c r="K136" i="2" s="1"/>
  <c r="G68" i="2"/>
  <c r="K68" i="2" s="1"/>
  <c r="G6" i="2"/>
  <c r="L6" i="2" s="1"/>
  <c r="K6" i="2" s="1"/>
  <c r="G91" i="2"/>
  <c r="M91" i="2" s="1"/>
  <c r="G93" i="2"/>
  <c r="M93" i="2" s="1"/>
  <c r="G121" i="2"/>
  <c r="M121" i="2" s="1"/>
  <c r="G56" i="2"/>
  <c r="M56" i="2" s="1"/>
  <c r="G79" i="2"/>
  <c r="M79" i="2" s="1"/>
  <c r="G28" i="2"/>
  <c r="K28" i="2" s="1"/>
  <c r="G60" i="2"/>
  <c r="L60" i="2" s="1"/>
  <c r="K60" i="2" s="1"/>
  <c r="G125" i="2"/>
  <c r="L125" i="2" s="1"/>
  <c r="K125" i="2" s="1"/>
  <c r="G116" i="2"/>
  <c r="M116" i="2" s="1"/>
  <c r="G119" i="2"/>
  <c r="M119" i="2" s="1"/>
  <c r="G26" i="2"/>
  <c r="L26" i="2" s="1"/>
  <c r="K26" i="2" s="1"/>
  <c r="G126" i="2"/>
  <c r="L126" i="2" s="1"/>
  <c r="K126" i="2" s="1"/>
  <c r="G29" i="2"/>
  <c r="L29" i="2" s="1"/>
  <c r="K29" i="2" s="1"/>
  <c r="G117" i="2"/>
  <c r="M117" i="2" s="1"/>
  <c r="G120" i="2"/>
  <c r="M120" i="2" s="1"/>
  <c r="G135" i="2"/>
  <c r="L135" i="2" s="1"/>
  <c r="K135" i="2" s="1"/>
  <c r="G16" i="2"/>
  <c r="L16" i="2" s="1"/>
  <c r="K16" i="2" s="1"/>
  <c r="G81" i="2"/>
  <c r="M81" i="2" s="1"/>
  <c r="G102" i="2"/>
  <c r="M102" i="2" s="1"/>
  <c r="G19" i="2"/>
  <c r="L19" i="2" s="1"/>
  <c r="K19" i="2" s="1"/>
  <c r="G4" i="2"/>
  <c r="L4" i="2" s="1"/>
  <c r="K4" i="2" s="1"/>
  <c r="G51" i="2"/>
  <c r="L51" i="2" s="1"/>
  <c r="K51" i="2" s="1"/>
  <c r="G98" i="2"/>
  <c r="M98" i="2" s="1"/>
  <c r="G86" i="2"/>
  <c r="K86" i="2" s="1"/>
  <c r="G34" i="2"/>
  <c r="L34" i="2" s="1"/>
  <c r="K34" i="2" s="1"/>
  <c r="G101" i="2"/>
  <c r="L101" i="2" s="1"/>
  <c r="K101" i="2" s="1"/>
  <c r="G12" i="2"/>
  <c r="L12" i="2" s="1"/>
  <c r="K12" i="2" s="1"/>
  <c r="G82" i="2"/>
  <c r="K82" i="2" s="1"/>
  <c r="G111" i="2"/>
  <c r="M111" i="2" s="1"/>
  <c r="G62" i="2"/>
  <c r="L62" i="2" s="1"/>
  <c r="K62" i="2" s="1"/>
  <c r="G46" i="2"/>
  <c r="L46" i="2" s="1"/>
  <c r="K46" i="2" s="1"/>
  <c r="G95" i="2"/>
  <c r="M95" i="2" s="1"/>
  <c r="G104" i="2"/>
  <c r="L104" i="2" s="1"/>
  <c r="K104" i="2" s="1"/>
  <c r="G49" i="2"/>
  <c r="L49" i="2" s="1"/>
  <c r="K49" i="2" s="1"/>
  <c r="G118" i="2"/>
  <c r="L118" i="2" s="1"/>
  <c r="K118" i="2" s="1"/>
  <c r="G44" i="2"/>
  <c r="L44" i="2" s="1"/>
  <c r="K44" i="2" s="1"/>
  <c r="G59" i="2"/>
  <c r="L59" i="2" s="1"/>
  <c r="K59" i="2" s="1"/>
  <c r="G85" i="2"/>
  <c r="M85" i="2" s="1"/>
  <c r="G54" i="2"/>
  <c r="M54" i="2" s="1"/>
  <c r="G105" i="2"/>
  <c r="G97" i="2"/>
  <c r="M97" i="2" s="1"/>
  <c r="G15" i="2"/>
  <c r="K15" i="2" s="1"/>
  <c r="G40" i="2"/>
  <c r="L40" i="2" s="1"/>
  <c r="K40" i="2" s="1"/>
  <c r="G13" i="2"/>
  <c r="L13" i="2" s="1"/>
  <c r="K13" i="2" s="1"/>
  <c r="G20" i="2"/>
  <c r="L20" i="2" s="1"/>
  <c r="K20" i="2" s="1"/>
  <c r="G109" i="2"/>
  <c r="M109" i="2" s="1"/>
  <c r="G113" i="2"/>
  <c r="L113" i="2" s="1"/>
  <c r="K113" i="2" s="1"/>
  <c r="G74" i="2"/>
  <c r="M74" i="2" s="1"/>
  <c r="G89" i="2"/>
  <c r="M89" i="2" s="1"/>
  <c r="G73" i="2"/>
  <c r="M73" i="2" s="1"/>
  <c r="G92" i="2"/>
  <c r="L92" i="2" s="1"/>
  <c r="K92" i="2" s="1"/>
  <c r="G132" i="2"/>
  <c r="L132" i="2" s="1"/>
  <c r="K132" i="2" s="1"/>
  <c r="G43" i="2"/>
  <c r="L43" i="2" s="1"/>
  <c r="K43" i="2" s="1"/>
  <c r="G47" i="2"/>
  <c r="K47" i="2" s="1"/>
  <c r="G45" i="2"/>
  <c r="L45" i="2" s="1"/>
  <c r="K45" i="2" s="1"/>
  <c r="G83" i="2"/>
  <c r="G58" i="2"/>
  <c r="M58" i="2" s="1"/>
  <c r="G8" i="2"/>
  <c r="L8" i="2" s="1"/>
  <c r="K8" i="2" s="1"/>
  <c r="G124" i="2"/>
  <c r="L124" i="2" s="1"/>
  <c r="K124" i="2" s="1"/>
  <c r="G123" i="2"/>
  <c r="M123" i="2" s="1"/>
  <c r="G76" i="2"/>
  <c r="M76" i="2" s="1"/>
  <c r="G61" i="2"/>
  <c r="L61" i="2" s="1"/>
  <c r="K61" i="2" s="1"/>
  <c r="G33" i="2"/>
  <c r="L33" i="2" s="1"/>
  <c r="K33" i="2" s="1"/>
  <c r="G122" i="2"/>
  <c r="M122" i="2" s="1"/>
  <c r="G64" i="2"/>
  <c r="L64" i="2" s="1"/>
  <c r="K64" i="2" s="1"/>
  <c r="G84" i="2"/>
  <c r="M84" i="2" s="1"/>
  <c r="G110" i="2"/>
  <c r="M110" i="2" s="1"/>
  <c r="G131" i="2"/>
  <c r="L131" i="2" s="1"/>
  <c r="K131" i="2" s="1"/>
  <c r="G70" i="2"/>
  <c r="K70" i="2" s="1"/>
  <c r="G42" i="2"/>
  <c r="L42" i="2" s="1"/>
  <c r="K42" i="2" s="1"/>
  <c r="G87" i="2"/>
  <c r="M87" i="2" s="1"/>
  <c r="G63" i="2"/>
  <c r="L63" i="2" s="1"/>
  <c r="K63" i="2" s="1"/>
  <c r="G71" i="2"/>
  <c r="K71" i="2" s="1"/>
  <c r="G94" i="2"/>
  <c r="L94" i="2" s="1"/>
  <c r="K94" i="2" s="1"/>
  <c r="G133" i="2"/>
  <c r="L133" i="2" s="1"/>
  <c r="K133" i="2" s="1"/>
  <c r="G5" i="2"/>
  <c r="L5" i="2" s="1"/>
  <c r="K5" i="2" s="1"/>
  <c r="G67" i="2"/>
  <c r="M67" i="2" s="1"/>
  <c r="G36" i="2"/>
  <c r="L36" i="2" s="1"/>
  <c r="K36" i="2" s="1"/>
  <c r="G88" i="2"/>
  <c r="M88" i="2" s="1"/>
  <c r="G10" i="2"/>
  <c r="L10" i="2" s="1"/>
  <c r="K10" i="2" s="1"/>
  <c r="G35" i="2"/>
  <c r="L35" i="2" s="1"/>
  <c r="K35" i="2" s="1"/>
  <c r="G23" i="2"/>
  <c r="L23" i="2" s="1"/>
  <c r="K23" i="2" s="1"/>
  <c r="G25" i="2"/>
  <c r="L25" i="2" s="1"/>
  <c r="K25" i="2" s="1"/>
  <c r="G27" i="2"/>
  <c r="L27" i="2" s="1"/>
  <c r="K27" i="2" s="1"/>
  <c r="G69" i="2"/>
  <c r="K69" i="2" s="1"/>
  <c r="G37" i="2"/>
  <c r="L37" i="2" s="1"/>
  <c r="K37" i="2" s="1"/>
  <c r="G14" i="2"/>
  <c r="L14" i="2" s="1"/>
  <c r="K14" i="2" s="1"/>
  <c r="G38" i="2"/>
  <c r="L38" i="2" s="1"/>
  <c r="K38" i="2" s="1"/>
  <c r="G48" i="2"/>
  <c r="K48" i="2" s="1"/>
  <c r="G80" i="2"/>
  <c r="L80" i="2" s="1"/>
  <c r="K80" i="2" s="1"/>
  <c r="G41" i="2"/>
  <c r="L41" i="2" s="1"/>
  <c r="K41" i="2" s="1"/>
  <c r="G130" i="2"/>
  <c r="L130" i="2" s="1"/>
  <c r="K130" i="2" s="1"/>
  <c r="G129" i="2"/>
  <c r="L129" i="2" s="1"/>
  <c r="K129" i="2" s="1"/>
  <c r="G96" i="2"/>
  <c r="L96" i="2" s="1"/>
  <c r="K96" i="2" s="1"/>
  <c r="G52" i="2"/>
  <c r="M52" i="2" s="1"/>
  <c r="G18" i="2"/>
  <c r="L18" i="2" s="1"/>
  <c r="K18" i="2" s="1"/>
  <c r="G107" i="2"/>
  <c r="M107" i="2" s="1"/>
  <c r="G30" i="2"/>
  <c r="L30" i="2" s="1"/>
  <c r="K30" i="2" s="1"/>
  <c r="G114" i="2"/>
  <c r="M114" i="2" s="1"/>
  <c r="G134" i="2"/>
  <c r="L134" i="2" s="1"/>
  <c r="K134" i="2" s="1"/>
  <c r="G9" i="2"/>
  <c r="L9" i="2" s="1"/>
  <c r="K9" i="2" s="1"/>
  <c r="G32" i="2"/>
  <c r="L32" i="2" s="1"/>
  <c r="K32" i="2" s="1"/>
  <c r="G39" i="2"/>
  <c r="L39" i="2" s="1"/>
  <c r="K39" i="2" s="1"/>
  <c r="G72" i="2"/>
  <c r="L72" i="2" s="1"/>
  <c r="K72" i="2" s="1"/>
  <c r="G22" i="2"/>
  <c r="L22" i="2" s="1"/>
  <c r="K22" i="2" s="1"/>
  <c r="G128" i="2"/>
  <c r="L128" i="2" s="1"/>
  <c r="K128" i="2" s="1"/>
  <c r="G65" i="2"/>
  <c r="M65" i="2" s="1"/>
  <c r="G108" i="2"/>
  <c r="M108" i="2" s="1"/>
  <c r="G75" i="2"/>
  <c r="L75" i="2" s="1"/>
  <c r="K75" i="2" s="1"/>
  <c r="G21" i="2"/>
  <c r="L21" i="2" s="1"/>
  <c r="K21" i="2" s="1"/>
  <c r="G7" i="2"/>
  <c r="L7" i="2" s="1"/>
  <c r="K7" i="2" s="1"/>
  <c r="G24" i="2"/>
  <c r="M24" i="2" s="1"/>
  <c r="G66" i="2"/>
  <c r="L66" i="2" s="1"/>
  <c r="K66" i="2" s="1"/>
  <c r="G106" i="2"/>
  <c r="M106" i="2" s="1"/>
  <c r="G99" i="2"/>
  <c r="L99" i="2" s="1"/>
  <c r="K99" i="2" s="1"/>
  <c r="G77" i="2"/>
  <c r="M77" i="2" s="1"/>
  <c r="G50" i="2"/>
  <c r="M50" i="2" s="1"/>
  <c r="G103" i="2"/>
  <c r="M103" i="2" s="1"/>
  <c r="G31" i="2"/>
  <c r="L31" i="2" s="1"/>
  <c r="K31" i="2" s="1"/>
  <c r="G153" i="2"/>
  <c r="L153" i="2" s="1"/>
  <c r="K153" i="2" s="1"/>
  <c r="G294" i="2"/>
  <c r="L294" i="2" s="1"/>
  <c r="K294" i="2" s="1"/>
  <c r="G301" i="2"/>
  <c r="L301" i="2" s="1"/>
  <c r="K301" i="2" s="1"/>
  <c r="G209" i="2"/>
  <c r="L209" i="2" s="1"/>
  <c r="K209" i="2" s="1"/>
  <c r="G297" i="2"/>
  <c r="L297" i="2" s="1"/>
  <c r="K297" i="2" s="1"/>
  <c r="G239" i="2"/>
  <c r="L239" i="2" s="1"/>
  <c r="K239" i="2" s="1"/>
  <c r="G161" i="2"/>
  <c r="L161" i="2" s="1"/>
  <c r="K161" i="2" s="1"/>
  <c r="G217" i="2"/>
  <c r="L217" i="2" s="1"/>
  <c r="K217" i="2" s="1"/>
  <c r="G302" i="2"/>
  <c r="L302" i="2" s="1"/>
  <c r="K302" i="2" s="1"/>
  <c r="G201" i="2"/>
  <c r="L201" i="2" s="1"/>
  <c r="K201" i="2" s="1"/>
  <c r="G298" i="2"/>
  <c r="L298" i="2" s="1"/>
  <c r="K298" i="2" s="1"/>
  <c r="G315" i="2"/>
  <c r="N315" i="2" s="1"/>
  <c r="G295" i="2"/>
  <c r="L295" i="2" s="1"/>
  <c r="K295" i="2" s="1"/>
  <c r="G269" i="2"/>
  <c r="L269" i="2" s="1"/>
  <c r="K269" i="2" s="1"/>
  <c r="G304" i="2"/>
  <c r="L304" i="2" s="1"/>
  <c r="K304" i="2" s="1"/>
  <c r="G225" i="2"/>
  <c r="L225" i="2" s="1"/>
  <c r="K225" i="2" s="1"/>
  <c r="G317" i="2"/>
  <c r="N317" i="2" s="1"/>
  <c r="G299" i="2"/>
  <c r="L299" i="2" s="1"/>
  <c r="K299" i="2" s="1"/>
  <c r="G241" i="2"/>
  <c r="L241" i="2" s="1"/>
  <c r="K241" i="2" s="1"/>
  <c r="G177" i="2"/>
  <c r="L177" i="2" s="1"/>
  <c r="K177" i="2" s="1"/>
  <c r="G233" i="2"/>
  <c r="L233" i="2" s="1"/>
  <c r="K233" i="2" s="1"/>
  <c r="G307" i="2"/>
  <c r="N307" i="2" s="1"/>
  <c r="G145" i="2"/>
  <c r="L145" i="2" s="1"/>
  <c r="K145" i="2" s="1"/>
  <c r="G305" i="2"/>
  <c r="L305" i="2" s="1"/>
  <c r="K305" i="2" s="1"/>
  <c r="G253" i="2"/>
  <c r="L253" i="2" s="1"/>
  <c r="K253" i="2" s="1"/>
  <c r="G237" i="2"/>
  <c r="L237" i="2" s="1"/>
  <c r="K237" i="2" s="1"/>
  <c r="G303" i="2"/>
  <c r="L303" i="2" s="1"/>
  <c r="K303" i="2" s="1"/>
  <c r="G185" i="2"/>
  <c r="L185" i="2" s="1"/>
  <c r="K185" i="2" s="1"/>
  <c r="G235" i="2"/>
  <c r="L235" i="2" s="1"/>
  <c r="K235" i="2" s="1"/>
  <c r="G285" i="2"/>
  <c r="L285" i="2" s="1"/>
  <c r="K285" i="2" s="1"/>
  <c r="G137" i="2"/>
  <c r="L137" i="2" s="1"/>
  <c r="K137" i="2" s="1"/>
  <c r="G316" i="2"/>
  <c r="N316" i="2" s="1"/>
  <c r="G193" i="2"/>
  <c r="L193" i="2" s="1"/>
  <c r="K193" i="2" s="1"/>
  <c r="G243" i="2"/>
  <c r="L243" i="2" s="1"/>
  <c r="K243" i="2" s="1"/>
  <c r="G169" i="2"/>
  <c r="L169" i="2" s="1"/>
  <c r="K169" i="2" s="1"/>
  <c r="G313" i="2"/>
  <c r="N313" i="2" s="1"/>
  <c r="G314" i="2"/>
  <c r="N314" i="2" s="1"/>
  <c r="G277" i="2"/>
  <c r="L277" i="2" s="1"/>
  <c r="K277" i="2" s="1"/>
  <c r="G261" i="2"/>
  <c r="L261" i="2" s="1"/>
  <c r="K261" i="2" s="1"/>
  <c r="G293" i="2"/>
  <c r="L293" i="2" s="1"/>
  <c r="K293" i="2" s="1"/>
  <c r="G245" i="2"/>
  <c r="L245" i="2" s="1"/>
  <c r="K245" i="2" s="1"/>
  <c r="G296" i="2"/>
  <c r="L296" i="2" s="1"/>
  <c r="K296" i="2" s="1"/>
  <c r="G306" i="2"/>
  <c r="L306" i="2" s="1"/>
  <c r="K306" i="2" s="1"/>
  <c r="G300" i="2"/>
  <c r="L300" i="2" s="1"/>
  <c r="K300" i="2" s="1"/>
  <c r="L105" i="2"/>
  <c r="K105" i="2" s="1"/>
  <c r="K121" i="2"/>
  <c r="K120" i="2"/>
  <c r="K119" i="2"/>
  <c r="K122" i="2"/>
  <c r="K114" i="2"/>
  <c r="K98" i="2"/>
  <c r="K74" i="2"/>
  <c r="K109" i="2"/>
  <c r="K91" i="2"/>
  <c r="K110" i="2"/>
  <c r="K115" i="2"/>
  <c r="K97" i="2"/>
  <c r="K76" i="2"/>
  <c r="K81" i="2"/>
  <c r="K83" i="2"/>
  <c r="M83" i="2"/>
  <c r="K88" i="2"/>
  <c r="K84" i="2"/>
  <c r="K89" i="2"/>
  <c r="K111" i="2"/>
  <c r="K85" i="2"/>
  <c r="K52" i="2"/>
  <c r="K67" i="2"/>
  <c r="K56" i="2"/>
  <c r="K107" i="2"/>
  <c r="K100" i="2"/>
  <c r="K93" i="2"/>
  <c r="K123" i="2"/>
  <c r="K79" i="2"/>
  <c r="K58" i="2"/>
  <c r="K95" i="2"/>
  <c r="K65" i="2"/>
  <c r="K77" i="2"/>
  <c r="K50" i="2"/>
  <c r="K87" i="2"/>
  <c r="K103" i="2"/>
  <c r="K116" i="2"/>
  <c r="K24" i="2"/>
  <c r="K73" i="2"/>
  <c r="K117" i="2"/>
  <c r="K54" i="2"/>
  <c r="K102" i="2"/>
  <c r="K108" i="2"/>
  <c r="K106" i="2"/>
  <c r="N318" i="2" l="1"/>
  <c r="G318" i="2"/>
  <c r="M318" i="2"/>
  <c r="L318" i="2"/>
  <c r="K318" i="2"/>
  <c r="F319" i="2" s="1"/>
</calcChain>
</file>

<file path=xl/sharedStrings.xml><?xml version="1.0" encoding="utf-8"?>
<sst xmlns="http://schemas.openxmlformats.org/spreadsheetml/2006/main" count="3253" uniqueCount="340">
  <si>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</si>
  <si>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</si>
  <si>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</si>
  <si>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</si>
  <si>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</si>
  <si>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</si>
  <si>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</si>
  <si>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</si>
  <si>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</si>
  <si>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</si>
  <si>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</si>
  <si>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</si>
  <si>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</si>
  <si>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</si>
  <si>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</si>
  <si>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</si>
  <si>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</si>
  <si>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* Indicates a tract covered by a lease with a non-conforming pooling provision.</t>
  </si>
  <si>
    <t>Total Unit Acres:</t>
  </si>
  <si>
    <t>Total:</t>
  </si>
  <si>
    <t>NPRI = Non-Participating Royalty Interest</t>
  </si>
  <si>
    <t>Total Leased Acres:</t>
  </si>
  <si>
    <t>END OF EXHIBIT A</t>
  </si>
  <si>
    <t xml:space="preserve">All Mineral Owners in the Proposed Rufener G-M Unit. </t>
  </si>
  <si>
    <t>2a</t>
  </si>
  <si>
    <t>2b</t>
  </si>
  <si>
    <t>6a</t>
  </si>
  <si>
    <t>6b</t>
  </si>
  <si>
    <t>28a</t>
  </si>
  <si>
    <t>28b</t>
  </si>
  <si>
    <t>31a</t>
  </si>
  <si>
    <t>31b</t>
  </si>
  <si>
    <t>32a</t>
  </si>
  <si>
    <t>32b</t>
  </si>
  <si>
    <t>33a</t>
  </si>
  <si>
    <t>33b</t>
  </si>
  <si>
    <t>09-023010.0000</t>
  </si>
  <si>
    <t>09-023005.0000</t>
  </si>
  <si>
    <t>09-023004.0000</t>
  </si>
  <si>
    <t>09-023007.0000</t>
  </si>
  <si>
    <t>09-023012.0000</t>
  </si>
  <si>
    <t>11-001002.0000</t>
  </si>
  <si>
    <t>11-001004.0000</t>
  </si>
  <si>
    <t>11-001003.1000</t>
  </si>
  <si>
    <t>11-001005.0000</t>
  </si>
  <si>
    <t>11-001003.0000</t>
  </si>
  <si>
    <t>11-001007.0000</t>
  </si>
  <si>
    <t>09-022005.0000</t>
  </si>
  <si>
    <t>11-002006.0000</t>
  </si>
  <si>
    <t>11-003007.0000</t>
  </si>
  <si>
    <t>11-003022.0000</t>
  </si>
  <si>
    <t>11-003006.0000</t>
  </si>
  <si>
    <t>11-003009.0000</t>
  </si>
  <si>
    <t>11-003020.0000</t>
  </si>
  <si>
    <t>11-003008.0000</t>
  </si>
  <si>
    <t>11-003013.0000</t>
  </si>
  <si>
    <t>15-018006.0000</t>
  </si>
  <si>
    <t>11-005012.0000</t>
  </si>
  <si>
    <t>11-006006.0000</t>
  </si>
  <si>
    <t>11-006015.0000</t>
  </si>
  <si>
    <t>11-006005.1000</t>
  </si>
  <si>
    <t>11-006005.0000</t>
  </si>
  <si>
    <t>11-006010.0000</t>
  </si>
  <si>
    <t>11-006003.0000</t>
  </si>
  <si>
    <t>Jeffrey P. Morrow</t>
  </si>
  <si>
    <t>Rebecca Rufener Morrow</t>
  </si>
  <si>
    <t>Chris L. Starr</t>
  </si>
  <si>
    <t>Leo D. Starr</t>
  </si>
  <si>
    <t>Lois Starr</t>
  </si>
  <si>
    <t>Jason Williamson</t>
  </si>
  <si>
    <t>Rita Ann Young</t>
  </si>
  <si>
    <t>Homer Daniel Rufener</t>
  </si>
  <si>
    <t>Unknown Heirs or Assigns of Marietta M. Stover</t>
  </si>
  <si>
    <t>LL&amp;B Headwater II, LP</t>
  </si>
  <si>
    <t>Stephen E. Rufener</t>
  </si>
  <si>
    <t>John J. Fernau and Wendy Rufener Fernau, husband and wife</t>
  </si>
  <si>
    <t>Alleman Acres, LLC</t>
  </si>
  <si>
    <t>Stacy Kukura</t>
  </si>
  <si>
    <t>Unknown Heirs or Assigns of Roy A. Vetter</t>
  </si>
  <si>
    <t>Unknown Heirs or Assigns of William L. Vetter</t>
  </si>
  <si>
    <t>Gateway Royalty IV, LLC</t>
  </si>
  <si>
    <t>Swiss Ridge 1855 LLC</t>
  </si>
  <si>
    <t>Janet S. Wade</t>
  </si>
  <si>
    <t>Appalachia Minerals, LLC</t>
  </si>
  <si>
    <t>Unknown Heirs or Assigns of Caroline Tubaugh (NPRI)</t>
  </si>
  <si>
    <t>Shannon Huffman</t>
  </si>
  <si>
    <t>Jean Louise Austin</t>
  </si>
  <si>
    <t>Douglas Billman</t>
  </si>
  <si>
    <t>James Bunin</t>
  </si>
  <si>
    <t>Rodney Carlton</t>
  </si>
  <si>
    <t>Russell Carlton</t>
  </si>
  <si>
    <t>Juliann Joy Clark</t>
  </si>
  <si>
    <t>Roselin Coxey</t>
  </si>
  <si>
    <t>Donna Dean Crist</t>
  </si>
  <si>
    <t>Judith A. Cutler</t>
  </si>
  <si>
    <t>Kimberly Lynn Ferrise</t>
  </si>
  <si>
    <t>John Foutz, Jr.</t>
  </si>
  <si>
    <t>Edward Foutz</t>
  </si>
  <si>
    <t>Dana Ray Foutz</t>
  </si>
  <si>
    <t>Jane Louise Hughes</t>
  </si>
  <si>
    <t>Donald Johnson</t>
  </si>
  <si>
    <t>Bob Kaufman</t>
  </si>
  <si>
    <t>Kenny Kaufman</t>
  </si>
  <si>
    <t>Tom Kaufman</t>
  </si>
  <si>
    <t>William Kaufman</t>
  </si>
  <si>
    <t>James Kaufman</t>
  </si>
  <si>
    <t>Dana Kerrigan</t>
  </si>
  <si>
    <t>Shannon Lewis</t>
  </si>
  <si>
    <t>Sheleta Lewis</t>
  </si>
  <si>
    <t>Tommy Lewis</t>
  </si>
  <si>
    <t>Mary Louise McKisson</t>
  </si>
  <si>
    <t>Wallis Metts, Jr.</t>
  </si>
  <si>
    <t>Kathy J. Kaufman Miller and James E. Miller</t>
  </si>
  <si>
    <t>Thomas Moreland</t>
  </si>
  <si>
    <t>Valdemar Prince</t>
  </si>
  <si>
    <t>Violet Pugh</t>
  </si>
  <si>
    <t>Susan Roderick</t>
  </si>
  <si>
    <t>James Schaff</t>
  </si>
  <si>
    <t>Richard Schaff</t>
  </si>
  <si>
    <t>Keith Schrader</t>
  </si>
  <si>
    <t>Shannon Kay Slusser</t>
  </si>
  <si>
    <t>Priscilla Sprang</t>
  </si>
  <si>
    <t>Jozelle Ward</t>
  </si>
  <si>
    <t>Richard Ward</t>
  </si>
  <si>
    <t>Judy Williams</t>
  </si>
  <si>
    <t>Annette Wills</t>
  </si>
  <si>
    <t>Michael Aaron Driggs</t>
  </si>
  <si>
    <t>Debora Bannerman</t>
  </si>
  <si>
    <t>Denise Callaghan</t>
  </si>
  <si>
    <t>Krystal Castle</t>
  </si>
  <si>
    <t>Donald G. Yarman</t>
  </si>
  <si>
    <t>Keith Eisenbarth</t>
  </si>
  <si>
    <t>Dennis A. Dietrich</t>
  </si>
  <si>
    <t>Jeremey R. Tustin</t>
  </si>
  <si>
    <t>Garth Maibach</t>
  </si>
  <si>
    <t>Gateway Royalty V, LLC</t>
  </si>
  <si>
    <t>Green</t>
  </si>
  <si>
    <t>Monroe</t>
  </si>
  <si>
    <t>Lee</t>
  </si>
  <si>
    <t>Belmont</t>
  </si>
  <si>
    <t>Ohio</t>
  </si>
  <si>
    <t>405 South Elm St.</t>
  </si>
  <si>
    <t>Hannibal</t>
  </si>
  <si>
    <t>OH</t>
  </si>
  <si>
    <t>40379 State Route 7</t>
  </si>
  <si>
    <t>N. Charleston</t>
  </si>
  <si>
    <t>NC</t>
  </si>
  <si>
    <t>1255 Colony Road</t>
  </si>
  <si>
    <t>Salineville</t>
  </si>
  <si>
    <t>558 Colony Park Dr., Apt 202</t>
  </si>
  <si>
    <t>Tallmadge</t>
  </si>
  <si>
    <t>33250 De Voe Road</t>
  </si>
  <si>
    <t>Lewisville</t>
  </si>
  <si>
    <t>38336 Township Road 293A</t>
  </si>
  <si>
    <t>Lower Salem</t>
  </si>
  <si>
    <t>1855 Honey Chuck Lane</t>
  </si>
  <si>
    <t>Kent</t>
  </si>
  <si>
    <t>46520 John Lengacher Road</t>
  </si>
  <si>
    <t>Sardis</t>
  </si>
  <si>
    <t>Unknown</t>
  </si>
  <si>
    <t>Austin</t>
  </si>
  <si>
    <t>TX</t>
  </si>
  <si>
    <t>33250 Devoe Ridge Rd.</t>
  </si>
  <si>
    <t>46581 John Lengacher Road</t>
  </si>
  <si>
    <t>558 Colony Park Dr. Apt. 202</t>
  </si>
  <si>
    <t>1122 John Rutledge Ave</t>
  </si>
  <si>
    <t>Hanahan</t>
  </si>
  <si>
    <t>SC</t>
  </si>
  <si>
    <t>ATTN:  Janis Alleman
48603 State Route 536</t>
  </si>
  <si>
    <t>ATTN:  Robert L. Frye and Deborah Frye, Trustees
704 Knightsbridge Court</t>
  </si>
  <si>
    <t>Cardiff-by-the Sea</t>
  </si>
  <si>
    <t>CA</t>
  </si>
  <si>
    <t>1201 South Scott Street, Apt. 523</t>
  </si>
  <si>
    <t>Arlington</t>
  </si>
  <si>
    <t>VA</t>
  </si>
  <si>
    <t>ATTN:  Chris Oldham, President
P. O. Box 637</t>
  </si>
  <si>
    <t>Carrollton</t>
  </si>
  <si>
    <t>ATTN:  Dean and Emma J. Rufener, Managers
47195 SR 255</t>
  </si>
  <si>
    <t>50420 Cain Ridge Road</t>
  </si>
  <si>
    <t>Clarington</t>
  </si>
  <si>
    <t>ATTN:  Elyse Wilson, Manager
P. O. Box 2352</t>
  </si>
  <si>
    <t>Westerville</t>
  </si>
  <si>
    <t>ATTN:  Ronald Alan Longwell and Vickie Leigh Longwell, Trustees
47226 State Route 255</t>
  </si>
  <si>
    <t>2235 Graham Road</t>
  </si>
  <si>
    <t>Stow</t>
  </si>
  <si>
    <t>Naples</t>
  </si>
  <si>
    <t>FL</t>
  </si>
  <si>
    <t>2737 W. Britton Road</t>
  </si>
  <si>
    <t>Burbank</t>
  </si>
  <si>
    <t>2512 S. 25th Street</t>
  </si>
  <si>
    <t>Abilene</t>
  </si>
  <si>
    <t>7000 Beach Plaza, No. 304</t>
  </si>
  <si>
    <t>St. Pete Beach</t>
  </si>
  <si>
    <t>20 Harbor Lane</t>
  </si>
  <si>
    <t>Englewood</t>
  </si>
  <si>
    <t>3517 Pine Court</t>
  </si>
  <si>
    <t>Saint Joseph</t>
  </si>
  <si>
    <t>MI</t>
  </si>
  <si>
    <t>2717 Hartville Rd.</t>
  </si>
  <si>
    <t>Rootstown</t>
  </si>
  <si>
    <t>1833 Beacon Hill Circle, Apartment 33</t>
  </si>
  <si>
    <t>Cuyahoga Falls</t>
  </si>
  <si>
    <t>34 Delrose Drive</t>
  </si>
  <si>
    <t>Morgantown</t>
  </si>
  <si>
    <t>WV</t>
  </si>
  <si>
    <t>2307 Sandy Plains Road</t>
  </si>
  <si>
    <t>Clarksville</t>
  </si>
  <si>
    <t>PA</t>
  </si>
  <si>
    <t>P. O. Box 759</t>
  </si>
  <si>
    <t>Wink</t>
  </si>
  <si>
    <t>Euclid</t>
  </si>
  <si>
    <t>1133 Elm Street 126</t>
  </si>
  <si>
    <t>512 East Avenue</t>
  </si>
  <si>
    <t>3850 State Route 43</t>
  </si>
  <si>
    <t>5901 Sunset Drive</t>
  </si>
  <si>
    <t>Bedford Heights</t>
  </si>
  <si>
    <t>2610 Washington Boulevard</t>
  </si>
  <si>
    <t>Anacortes</t>
  </si>
  <si>
    <t>WA</t>
  </si>
  <si>
    <t>North Canton</t>
  </si>
  <si>
    <t>21 Lake Road, Te Arai Point, RD5</t>
  </si>
  <si>
    <t>Wellsford</t>
  </si>
  <si>
    <t>New Zealand</t>
  </si>
  <si>
    <t>1201 Musken Road, Apartment E</t>
  </si>
  <si>
    <t>3355 FM 346 North</t>
  </si>
  <si>
    <t>Bullard</t>
  </si>
  <si>
    <t>P. O. Box 2112</t>
  </si>
  <si>
    <t>2900 Walnut Ridge Road</t>
  </si>
  <si>
    <t>Akron</t>
  </si>
  <si>
    <t>7550 Cochran Road</t>
  </si>
  <si>
    <t>Horton</t>
  </si>
  <si>
    <t>645 Colonial Avenue</t>
  </si>
  <si>
    <t>Canal Fulton</t>
  </si>
  <si>
    <t>4383 Wayland Road</t>
  </si>
  <si>
    <t>Diamond</t>
  </si>
  <si>
    <t>1485 Osprey Avenue</t>
  </si>
  <si>
    <t>790 Danner Road</t>
  </si>
  <si>
    <t>2306 Queens Way</t>
  </si>
  <si>
    <t>8515 Dunnhill Lane</t>
  </si>
  <si>
    <t>Hixson</t>
  </si>
  <si>
    <t>TN</t>
  </si>
  <si>
    <t>957 East Avenue</t>
  </si>
  <si>
    <t>1 Spring Street</t>
  </si>
  <si>
    <t>Deception Bay</t>
  </si>
  <si>
    <t>Queensland, Australia</t>
  </si>
  <si>
    <t>12029 Meadow Lane</t>
  </si>
  <si>
    <t>San Antonio</t>
  </si>
  <si>
    <t>272 Graham Road</t>
  </si>
  <si>
    <t>729 North Market Street</t>
  </si>
  <si>
    <t>Shreve</t>
  </si>
  <si>
    <t>1190 Marys Lake Road</t>
  </si>
  <si>
    <t>Estes Park</t>
  </si>
  <si>
    <t>CO</t>
  </si>
  <si>
    <t>1803 Tin Top Road</t>
  </si>
  <si>
    <t>Weatherford</t>
  </si>
  <si>
    <t>2295 County Road 326</t>
  </si>
  <si>
    <t>Glen Rose</t>
  </si>
  <si>
    <t>101 Kristi Way</t>
  </si>
  <si>
    <t>47839 State Route 255</t>
  </si>
  <si>
    <t>Louisville</t>
  </si>
  <si>
    <t>813 Township Road 1600</t>
  </si>
  <si>
    <t>Ashland</t>
  </si>
  <si>
    <t>6880 Wadsworth Road</t>
  </si>
  <si>
    <t>Medina</t>
  </si>
  <si>
    <t>478 Tulip Trail Road</t>
  </si>
  <si>
    <t>Wadsworth</t>
  </si>
  <si>
    <t>50432 SR 255</t>
  </si>
  <si>
    <t>48529 State Route 255</t>
  </si>
  <si>
    <t>ATTN:   William A. Brake and Miriam I. Brake, Trustees 
49050 SR 255</t>
  </si>
  <si>
    <t>48725 State Route 255</t>
  </si>
  <si>
    <t>09-023011.0000</t>
  </si>
  <si>
    <t>No</t>
  </si>
  <si>
    <t>09-023001.0000</t>
  </si>
  <si>
    <t>11-006001.0000</t>
  </si>
  <si>
    <t>11-006007.0000</t>
  </si>
  <si>
    <t>11-006017.0000</t>
  </si>
  <si>
    <t>11-006014.0000</t>
  </si>
  <si>
    <t>Yes</t>
  </si>
  <si>
    <t>Frye Family Trust</t>
  </si>
  <si>
    <t>John J. Kaufman and Nancy L. Kaufman Revocable Trust</t>
  </si>
  <si>
    <t>Brian R. Kaufman Wholly Discretionary Trust</t>
  </si>
  <si>
    <t>Diego Den Hunt Club Revocable Trust dated October 4, 2002</t>
  </si>
  <si>
    <t>Brake Family Revocable Trust of March 18, 2024</t>
  </si>
  <si>
    <t>Unknown Heirs or Assigns of Henry R. Tubaugh (NPRI)</t>
  </si>
  <si>
    <t>Ross Peter Mayo</t>
  </si>
  <si>
    <t>Longwell Family Trust, dated October 18, 2021</t>
  </si>
  <si>
    <t>Rebecca R. Devier</t>
  </si>
  <si>
    <t>Unknown heirs or Assigns of William R. McFarland (NPRI)</t>
  </si>
  <si>
    <t>Unknown Heirs or Assigns of Lem. A. Wells (NPRI)</t>
  </si>
  <si>
    <t>Unknown Heirs or Assigns of F. E. Olmstead (NPRI)</t>
  </si>
  <si>
    <t>Unknown Heirs or Assigns of W. L. West (NPRI)</t>
  </si>
  <si>
    <t>Unknown Heirs or Assigns of Geo.D. Harvey (NPRI)</t>
  </si>
  <si>
    <t>Unknown Heirs or Assigns of I. Isenberg (NPRI)</t>
  </si>
  <si>
    <t>Unknown Heirs or Assigns of W. H. Bachman (NPRI)</t>
  </si>
  <si>
    <t>Unknown heirs or Assigns of A. F. Workman and Sarah Workman (NPRI)</t>
  </si>
  <si>
    <t>09-017002.0000</t>
  </si>
  <si>
    <t>09-017009.0000</t>
  </si>
  <si>
    <t>09-018014.0000</t>
  </si>
  <si>
    <t>42900 Homer Reef Road</t>
  </si>
  <si>
    <t>Penni M. Darrah</t>
  </si>
  <si>
    <t>09-024003.1000</t>
  </si>
  <si>
    <t>41625 Township Road 449</t>
  </si>
  <si>
    <t>Laings</t>
  </si>
  <si>
    <t>Unknown Heirs or Assigns of Bernard K. Martin (NPRI)</t>
  </si>
  <si>
    <t>James Daniel Martin (NPRI)</t>
  </si>
  <si>
    <t>P. O. Box 607</t>
  </si>
  <si>
    <t>Palisades</t>
  </si>
  <si>
    <t>NY</t>
  </si>
  <si>
    <t>Nancy Marie Martin (NPRI)</t>
  </si>
  <si>
    <t>P. O. Box 215</t>
  </si>
  <si>
    <t>New Athens</t>
  </si>
  <si>
    <t>Robert Stanley Martin, II (NPRI)</t>
  </si>
  <si>
    <t>61 Church Street, Apt. 303</t>
  </si>
  <si>
    <t>Asheville</t>
  </si>
  <si>
    <t>Unknown Heirs or Assigns of Ruth Ann Price a/k/a Ruth Ann Whaley (NPRI)</t>
  </si>
  <si>
    <t>35c</t>
  </si>
  <si>
    <t>35a</t>
  </si>
  <si>
    <t>35b</t>
  </si>
  <si>
    <t>4401 Wayland Road</t>
  </si>
  <si>
    <t>CGO, Inc. Working Interest Percentage</t>
  </si>
  <si>
    <t>Rice Drilling D LLC Working Interest Percentage</t>
  </si>
  <si>
    <t>Monica Burleson, a/k/a Mary Monica Burleson</t>
  </si>
  <si>
    <t>Total Consenting Acres:</t>
  </si>
  <si>
    <t>Unknown Heirs or Assigns of A. F. Workman and Sarah Workman (NPRI)</t>
  </si>
  <si>
    <t>Unknown Heirs or Assigns of William R. McFarland (NPRI)</t>
  </si>
  <si>
    <t>ATTN: Scott C. Adkins, Trustee
10560 State Street NE</t>
  </si>
  <si>
    <t>ATTN: Gordon Deen, CEO 
11412 Bee Cave Road, Ste. 301</t>
  </si>
  <si>
    <t>P. O. Box 295</t>
  </si>
  <si>
    <t>P. O. Box 69</t>
  </si>
  <si>
    <t>Unknown Heirs or Assigns of Geo. D. Harvey (NPRI)</t>
  </si>
  <si>
    <t>27651 Lakeshore Boulevard, Apt 3E</t>
  </si>
  <si>
    <t>Unknown Heirs or Assigns of Mary Lipstate</t>
  </si>
  <si>
    <t>Charles Michael Green, a/k/a Mike Green</t>
  </si>
  <si>
    <t>Unknown Heirs or Assigns of Jacqueline Barr</t>
  </si>
  <si>
    <t>Moulton</t>
  </si>
  <si>
    <t>IA</t>
  </si>
  <si>
    <t>C.G.O., Inc. Working Interest Percentage</t>
  </si>
  <si>
    <t>1855 Honeychuck Ln</t>
  </si>
  <si>
    <t>890 Honeysuckle Circle NE</t>
  </si>
  <si>
    <t>ATTN:  John J. Kaufman, Trustee
7331 Bentham Circle 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</si>
</sst>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165" fontId="4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65" fontId="3" fillId="0" borderId="2" xfId="2" applyNumberFormat="1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12" xfId="0" applyFont="1" applyFill="1" applyBorder="1" applyAlignment="1" applyProtection="1">
      <alignment horizontal="center" vertical="top" wrapText="1"/>
      <protection locked="0"/>
    </xf>
    <xf numFmtId="0" fontId="6" fillId="0" borderId="0" xfId="2" applyFont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top" wrapText="1"/>
    </xf>
    <xf numFmtId="165" fontId="4" fillId="3" borderId="1" xfId="2" applyNumberFormat="1" applyFont="1" applyFill="1" applyBorder="1" applyAlignment="1">
      <alignment horizontal="center" vertical="top"/>
    </xf>
    <xf numFmtId="168" fontId="4" fillId="3" borderId="1" xfId="1" applyNumberFormat="1" applyFont="1" applyFill="1" applyBorder="1" applyAlignment="1">
      <alignment horizontal="center" vertical="top"/>
    </xf>
    <xf numFmtId="165" fontId="4" fillId="3" borderId="1" xfId="0" applyNumberFormat="1" applyFont="1" applyFill="1" applyBorder="1" applyAlignment="1" applyProtection="1">
      <alignment horizontal="center" vertical="top" wrapText="1"/>
      <protection locked="0"/>
    </xf>
    <xf numFmtId="169" fontId="4" fillId="0" borderId="0" xfId="2" applyNumberFormat="1" applyFont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1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165" fontId="4" fillId="3" borderId="1" xfId="2" applyNumberFormat="1" applyFont="1" applyFill="1" applyBorder="1" applyAlignment="1">
      <alignment horizontal="center" vertical="center"/>
    </xf>
    <xf numFmtId="168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68" fontId="4" fillId="0" borderId="10" xfId="1" applyNumberFormat="1" applyFont="1" applyFill="1" applyBorder="1" applyAlignment="1">
      <alignment horizontal="center" vertical="top"/>
    </xf>
    <xf numFmtId="168" fontId="4" fillId="0" borderId="2" xfId="1" applyNumberFormat="1" applyFont="1" applyFill="1" applyBorder="1" applyAlignment="1">
      <alignment horizontal="center" vertical="top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165" fontId="4" fillId="0" borderId="10" xfId="0" applyNumberFormat="1" applyFont="1" applyBorder="1" applyAlignment="1" applyProtection="1">
      <alignment horizontal="center" vertical="top" wrapText="1"/>
      <protection locked="0"/>
    </xf>
    <xf numFmtId="165" fontId="4" fillId="0" borderId="2" xfId="0" applyNumberFormat="1" applyFont="1" applyBorder="1" applyAlignment="1" applyProtection="1">
      <alignment horizontal="center" vertical="top" wrapText="1"/>
      <protection locked="0"/>
    </xf>
    <xf numFmtId="165" fontId="4" fillId="2" borderId="10" xfId="0" applyNumberFormat="1" applyFont="1" applyFill="1" applyBorder="1" applyAlignment="1" applyProtection="1">
      <alignment horizontal="center" vertical="top" wrapText="1"/>
      <protection locked="0"/>
    </xf>
    <xf numFmtId="165" fontId="4" fillId="2" borderId="2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10" xfId="2" applyNumberFormat="1" applyFont="1" applyBorder="1" applyAlignment="1">
      <alignment horizontal="center" vertical="top"/>
    </xf>
    <xf numFmtId="165" fontId="4" fillId="0" borderId="2" xfId="2" applyNumberFormat="1" applyFont="1" applyBorder="1" applyAlignment="1">
      <alignment horizontal="center" vertical="top"/>
    </xf>
    <xf numFmtId="168" fontId="4" fillId="0" borderId="11" xfId="1" applyNumberFormat="1" applyFont="1" applyFill="1" applyBorder="1" applyAlignment="1">
      <alignment horizontal="center" vertical="top"/>
    </xf>
    <xf numFmtId="0" fontId="4" fillId="0" borderId="11" xfId="0" applyFont="1" applyBorder="1" applyAlignment="1" applyProtection="1">
      <alignment horizontal="center" vertical="top" wrapText="1"/>
      <protection locked="0"/>
    </xf>
    <xf numFmtId="165" fontId="4" fillId="0" borderId="11" xfId="0" applyNumberFormat="1" applyFont="1" applyBorder="1" applyAlignment="1" applyProtection="1">
      <alignment horizontal="center" vertical="top" wrapText="1"/>
      <protection locked="0"/>
    </xf>
    <xf numFmtId="165" fontId="4" fillId="0" borderId="11" xfId="2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center" vertical="top" wrapText="1"/>
    </xf>
    <xf numFmtId="165" fontId="4" fillId="2" borderId="11" xfId="0" applyNumberFormat="1" applyFont="1" applyFill="1" applyBorder="1" applyAlignment="1" applyProtection="1">
      <alignment horizontal="center" vertical="top" wrapText="1"/>
      <protection locked="0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customXml/item3.xml" Id="rId9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3"/>
  <sheetViews>
    <sheetView tabSelected="1" zoomScale="90" zoomScaleNormal="90" workbookViewId="0">
      <pane ySplit="3" topLeftCell="A4" activePane="bottomLeft" state="frozen"/>
      <selection pane="bottomLeft" sqref="A1:R1"/>
    </sheetView>
  </sheetViews>
  <sheetFormatPr defaultColWidth="9.140625" defaultRowHeight="15.75" x14ac:dyDescent="0.25"/>
  <cols>
    <col min="1" max="1" width="9.85546875" style="13" customWidth="1"/>
    <col min="2" max="2" width="83.5703125" style="24" customWidth="1"/>
    <col min="3" max="3" width="12.5703125" style="13" customWidth="1"/>
    <col min="4" max="4" width="13.5703125" style="13" customWidth="1"/>
    <col min="5" max="5" width="27.42578125" style="8" hidden="1" customWidth="1"/>
    <col min="6" max="6" width="14.140625" style="13" customWidth="1"/>
    <col min="7" max="7" width="16.5703125" style="13" customWidth="1"/>
    <col min="8" max="8" width="19.85546875" style="8" customWidth="1"/>
    <col min="9" max="9" width="12.85546875" style="8" customWidth="1"/>
    <col min="10" max="10" width="12.5703125" style="8" customWidth="1"/>
    <col min="11" max="11" width="19.28515625" style="13" customWidth="1"/>
    <col min="12" max="14" width="19.5703125" style="13" customWidth="1"/>
    <col min="15" max="15" width="49.140625" style="13" customWidth="1"/>
    <col min="16" max="16" width="20.5703125" style="13" customWidth="1"/>
    <col min="17" max="17" width="12" style="13" bestFit="1" customWidth="1"/>
    <col min="18" max="18" width="13" style="13" customWidth="1"/>
    <col min="19" max="16384" width="9.140625" style="8"/>
  </cols>
  <sheetData>
    <row r="1" spans="1:18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x14ac:dyDescent="0.25">
      <c r="A2" s="47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9" customFormat="1" ht="63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320</v>
      </c>
      <c r="N3" s="6" t="s">
        <v>336</v>
      </c>
      <c r="O3" s="6" t="s">
        <v>13</v>
      </c>
      <c r="P3" s="6" t="s">
        <v>14</v>
      </c>
      <c r="Q3" s="6" t="s">
        <v>15</v>
      </c>
      <c r="R3" s="6" t="s">
        <v>16</v>
      </c>
    </row>
    <row r="4" spans="1:18" x14ac:dyDescent="0.25">
      <c r="A4" s="10">
        <v>1</v>
      </c>
      <c r="B4" s="10" t="s">
        <v>64</v>
      </c>
      <c r="C4" s="10" t="s">
        <v>277</v>
      </c>
      <c r="D4" s="11">
        <v>0.375</v>
      </c>
      <c r="E4" s="11">
        <v>22.393000000000001</v>
      </c>
      <c r="F4" s="12">
        <f>E4*D4</f>
        <v>8.3973750000000003</v>
      </c>
      <c r="G4" s="4">
        <f t="shared" ref="G4:G35" si="0">F4/$F$318</f>
        <v>1.9803495005648968E-2</v>
      </c>
      <c r="H4" s="10" t="s">
        <v>36</v>
      </c>
      <c r="I4" s="10" t="s">
        <v>136</v>
      </c>
      <c r="J4" s="10" t="s">
        <v>137</v>
      </c>
      <c r="K4" s="4">
        <f>L4</f>
        <v>1.9803495005648968E-2</v>
      </c>
      <c r="L4" s="4">
        <f>G4</f>
        <v>1.9803495005648968E-2</v>
      </c>
      <c r="M4" s="4">
        <v>0</v>
      </c>
      <c r="N4" s="4">
        <v>0</v>
      </c>
      <c r="O4" s="31" t="s">
        <v>141</v>
      </c>
      <c r="P4" s="31" t="s">
        <v>334</v>
      </c>
      <c r="Q4" s="31" t="s">
        <v>335</v>
      </c>
      <c r="R4" s="31">
        <v>52572</v>
      </c>
    </row>
    <row r="5" spans="1:18" x14ac:dyDescent="0.25">
      <c r="A5" s="10">
        <v>1</v>
      </c>
      <c r="B5" s="10" t="s">
        <v>65</v>
      </c>
      <c r="C5" s="10" t="s">
        <v>277</v>
      </c>
      <c r="D5" s="11">
        <v>0.375</v>
      </c>
      <c r="E5" s="11">
        <v>22.393000000000001</v>
      </c>
      <c r="F5" s="12">
        <f t="shared" ref="F5:F67" si="1">E5*D5</f>
        <v>8.3973750000000003</v>
      </c>
      <c r="G5" s="4">
        <f t="shared" si="0"/>
        <v>1.9803495005648968E-2</v>
      </c>
      <c r="H5" s="10" t="s">
        <v>36</v>
      </c>
      <c r="I5" s="10" t="s">
        <v>136</v>
      </c>
      <c r="J5" s="10" t="s">
        <v>137</v>
      </c>
      <c r="K5" s="4">
        <f t="shared" ref="K5:K69" si="2">L5</f>
        <v>1.9803495005648968E-2</v>
      </c>
      <c r="L5" s="4">
        <f t="shared" ref="L5:L66" si="3">G5</f>
        <v>1.9803495005648968E-2</v>
      </c>
      <c r="M5" s="4">
        <v>0</v>
      </c>
      <c r="N5" s="4">
        <v>0</v>
      </c>
      <c r="O5" s="31" t="s">
        <v>141</v>
      </c>
      <c r="P5" s="31" t="s">
        <v>334</v>
      </c>
      <c r="Q5" s="31" t="s">
        <v>335</v>
      </c>
      <c r="R5" s="31">
        <v>52572</v>
      </c>
    </row>
    <row r="6" spans="1:18" x14ac:dyDescent="0.25">
      <c r="A6" s="10">
        <v>1</v>
      </c>
      <c r="B6" s="10" t="s">
        <v>66</v>
      </c>
      <c r="C6" s="10" t="s">
        <v>277</v>
      </c>
      <c r="D6" s="11">
        <v>2.0833333333333332E-2</v>
      </c>
      <c r="E6" s="11">
        <v>22.393000000000001</v>
      </c>
      <c r="F6" s="12">
        <f t="shared" si="1"/>
        <v>0.46652083333333333</v>
      </c>
      <c r="G6" s="4">
        <f t="shared" si="0"/>
        <v>1.1001941669804983E-3</v>
      </c>
      <c r="H6" s="10" t="s">
        <v>36</v>
      </c>
      <c r="I6" s="10" t="s">
        <v>136</v>
      </c>
      <c r="J6" s="10" t="s">
        <v>137</v>
      </c>
      <c r="K6" s="4">
        <f t="shared" si="2"/>
        <v>1.1001941669804983E-3</v>
      </c>
      <c r="L6" s="4">
        <f t="shared" si="3"/>
        <v>1.1001941669804983E-3</v>
      </c>
      <c r="M6" s="4">
        <v>0</v>
      </c>
      <c r="N6" s="4">
        <v>0</v>
      </c>
      <c r="O6" s="10" t="s">
        <v>338</v>
      </c>
      <c r="P6" s="10" t="s">
        <v>219</v>
      </c>
      <c r="Q6" s="10" t="s">
        <v>143</v>
      </c>
      <c r="R6" s="10">
        <v>44720</v>
      </c>
    </row>
    <row r="7" spans="1:18" x14ac:dyDescent="0.25">
      <c r="A7" s="10">
        <v>1</v>
      </c>
      <c r="B7" s="10" t="s">
        <v>67</v>
      </c>
      <c r="C7" s="10" t="s">
        <v>277</v>
      </c>
      <c r="D7" s="11">
        <v>2.0833333333333332E-2</v>
      </c>
      <c r="E7" s="11">
        <v>22.393000000000001</v>
      </c>
      <c r="F7" s="12">
        <f t="shared" si="1"/>
        <v>0.46652083333333333</v>
      </c>
      <c r="G7" s="4">
        <f t="shared" si="0"/>
        <v>1.1001941669804983E-3</v>
      </c>
      <c r="H7" s="10" t="s">
        <v>36</v>
      </c>
      <c r="I7" s="10" t="s">
        <v>136</v>
      </c>
      <c r="J7" s="10" t="s">
        <v>137</v>
      </c>
      <c r="K7" s="4">
        <f t="shared" si="2"/>
        <v>1.1001941669804983E-3</v>
      </c>
      <c r="L7" s="4">
        <f t="shared" si="3"/>
        <v>1.1001941669804983E-3</v>
      </c>
      <c r="M7" s="4">
        <v>0</v>
      </c>
      <c r="N7" s="4">
        <v>0</v>
      </c>
      <c r="O7" s="10" t="s">
        <v>149</v>
      </c>
      <c r="P7" s="10" t="s">
        <v>150</v>
      </c>
      <c r="Q7" s="10" t="s">
        <v>143</v>
      </c>
      <c r="R7" s="10">
        <v>44278</v>
      </c>
    </row>
    <row r="8" spans="1:18" x14ac:dyDescent="0.25">
      <c r="A8" s="10">
        <v>1</v>
      </c>
      <c r="B8" s="10" t="s">
        <v>68</v>
      </c>
      <c r="C8" s="10" t="s">
        <v>277</v>
      </c>
      <c r="D8" s="11">
        <v>2.0833333333333332E-2</v>
      </c>
      <c r="E8" s="11">
        <v>22.393000000000001</v>
      </c>
      <c r="F8" s="12">
        <f t="shared" si="1"/>
        <v>0.46652083333333333</v>
      </c>
      <c r="G8" s="4">
        <f t="shared" si="0"/>
        <v>1.1001941669804983E-3</v>
      </c>
      <c r="H8" s="10" t="s">
        <v>36</v>
      </c>
      <c r="I8" s="10" t="s">
        <v>136</v>
      </c>
      <c r="J8" s="10" t="s">
        <v>137</v>
      </c>
      <c r="K8" s="4">
        <f t="shared" si="2"/>
        <v>1.1001941669804983E-3</v>
      </c>
      <c r="L8" s="4">
        <f t="shared" si="3"/>
        <v>1.1001941669804983E-3</v>
      </c>
      <c r="M8" s="4">
        <v>0</v>
      </c>
      <c r="N8" s="4">
        <v>0</v>
      </c>
      <c r="O8" s="10" t="s">
        <v>151</v>
      </c>
      <c r="P8" s="10" t="s">
        <v>152</v>
      </c>
      <c r="Q8" s="10" t="s">
        <v>143</v>
      </c>
      <c r="R8" s="10">
        <v>43754</v>
      </c>
    </row>
    <row r="9" spans="1:18" x14ac:dyDescent="0.25">
      <c r="A9" s="10">
        <v>1</v>
      </c>
      <c r="B9" s="10" t="s">
        <v>69</v>
      </c>
      <c r="C9" s="10" t="s">
        <v>277</v>
      </c>
      <c r="D9" s="11">
        <v>0.16666666666666666</v>
      </c>
      <c r="E9" s="11">
        <v>22.393000000000001</v>
      </c>
      <c r="F9" s="12">
        <f t="shared" si="1"/>
        <v>3.7321666666666666</v>
      </c>
      <c r="G9" s="4">
        <f t="shared" si="0"/>
        <v>8.8015533358439865E-3</v>
      </c>
      <c r="H9" s="10" t="s">
        <v>36</v>
      </c>
      <c r="I9" s="10" t="s">
        <v>136</v>
      </c>
      <c r="J9" s="10" t="s">
        <v>137</v>
      </c>
      <c r="K9" s="4">
        <f t="shared" si="2"/>
        <v>8.8015533358439865E-3</v>
      </c>
      <c r="L9" s="4">
        <f t="shared" si="3"/>
        <v>8.8015533358439865E-3</v>
      </c>
      <c r="M9" s="4">
        <v>0</v>
      </c>
      <c r="N9" s="4">
        <v>0</v>
      </c>
      <c r="O9" s="10" t="s">
        <v>153</v>
      </c>
      <c r="P9" s="10" t="s">
        <v>154</v>
      </c>
      <c r="Q9" s="10" t="s">
        <v>143</v>
      </c>
      <c r="R9" s="10">
        <v>45745</v>
      </c>
    </row>
    <row r="10" spans="1:18" x14ac:dyDescent="0.25">
      <c r="A10" s="10">
        <v>1</v>
      </c>
      <c r="B10" s="10" t="s">
        <v>70</v>
      </c>
      <c r="C10" s="10" t="s">
        <v>277</v>
      </c>
      <c r="D10" s="11">
        <v>2.0833333333333332E-2</v>
      </c>
      <c r="E10" s="11">
        <v>22.393000000000001</v>
      </c>
      <c r="F10" s="12">
        <f t="shared" si="1"/>
        <v>0.46652083333333333</v>
      </c>
      <c r="G10" s="4">
        <f t="shared" si="0"/>
        <v>1.1001941669804983E-3</v>
      </c>
      <c r="H10" s="10" t="s">
        <v>36</v>
      </c>
      <c r="I10" s="10" t="s">
        <v>136</v>
      </c>
      <c r="J10" s="10" t="s">
        <v>137</v>
      </c>
      <c r="K10" s="4">
        <f t="shared" si="2"/>
        <v>1.1001941669804983E-3</v>
      </c>
      <c r="L10" s="4">
        <f t="shared" si="3"/>
        <v>1.1001941669804983E-3</v>
      </c>
      <c r="M10" s="4">
        <v>0</v>
      </c>
      <c r="N10" s="4">
        <v>0</v>
      </c>
      <c r="O10" s="10" t="s">
        <v>337</v>
      </c>
      <c r="P10" s="10" t="s">
        <v>156</v>
      </c>
      <c r="Q10" s="10" t="s">
        <v>143</v>
      </c>
      <c r="R10" s="10">
        <v>44240</v>
      </c>
    </row>
    <row r="11" spans="1:18" x14ac:dyDescent="0.25">
      <c r="A11" s="10" t="s">
        <v>24</v>
      </c>
      <c r="B11" s="10" t="s">
        <v>71</v>
      </c>
      <c r="C11" s="10" t="s">
        <v>277</v>
      </c>
      <c r="D11" s="11">
        <v>0.75</v>
      </c>
      <c r="E11" s="11">
        <v>12.817</v>
      </c>
      <c r="F11" s="12">
        <f t="shared" si="1"/>
        <v>9.6127500000000001</v>
      </c>
      <c r="G11" s="4">
        <f t="shared" si="0"/>
        <v>2.2669708881114886E-2</v>
      </c>
      <c r="H11" s="10" t="s">
        <v>270</v>
      </c>
      <c r="I11" s="10" t="s">
        <v>136</v>
      </c>
      <c r="J11" s="10" t="s">
        <v>137</v>
      </c>
      <c r="K11" s="4">
        <f t="shared" si="2"/>
        <v>2.2669708881114886E-2</v>
      </c>
      <c r="L11" s="4">
        <f t="shared" si="3"/>
        <v>2.2669708881114886E-2</v>
      </c>
      <c r="M11" s="4">
        <v>0</v>
      </c>
      <c r="N11" s="4">
        <v>0</v>
      </c>
      <c r="O11" s="31" t="s">
        <v>157</v>
      </c>
      <c r="P11" s="10" t="s">
        <v>158</v>
      </c>
      <c r="Q11" s="10" t="s">
        <v>143</v>
      </c>
      <c r="R11" s="10">
        <v>43946</v>
      </c>
    </row>
    <row r="12" spans="1:18" x14ac:dyDescent="0.25">
      <c r="A12" s="10" t="s">
        <v>24</v>
      </c>
      <c r="B12" s="10" t="s">
        <v>66</v>
      </c>
      <c r="C12" s="10" t="s">
        <v>277</v>
      </c>
      <c r="D12" s="11">
        <v>1.5625E-2</v>
      </c>
      <c r="E12" s="11">
        <v>12.817</v>
      </c>
      <c r="F12" s="12">
        <f t="shared" si="1"/>
        <v>0.200265625</v>
      </c>
      <c r="G12" s="4">
        <f t="shared" si="0"/>
        <v>4.7228560168989346E-4</v>
      </c>
      <c r="H12" s="10" t="s">
        <v>270</v>
      </c>
      <c r="I12" s="10" t="s">
        <v>136</v>
      </c>
      <c r="J12" s="10" t="s">
        <v>137</v>
      </c>
      <c r="K12" s="4">
        <f t="shared" si="2"/>
        <v>4.7228560168989346E-4</v>
      </c>
      <c r="L12" s="4">
        <f t="shared" si="3"/>
        <v>4.7228560168989346E-4</v>
      </c>
      <c r="M12" s="4">
        <v>0</v>
      </c>
      <c r="N12" s="4">
        <v>0</v>
      </c>
      <c r="O12" s="10" t="s">
        <v>338</v>
      </c>
      <c r="P12" s="10" t="s">
        <v>219</v>
      </c>
      <c r="Q12" s="10" t="s">
        <v>143</v>
      </c>
      <c r="R12" s="10">
        <v>44720</v>
      </c>
    </row>
    <row r="13" spans="1:18" x14ac:dyDescent="0.25">
      <c r="A13" s="10" t="s">
        <v>24</v>
      </c>
      <c r="B13" s="10" t="s">
        <v>67</v>
      </c>
      <c r="C13" s="10" t="s">
        <v>277</v>
      </c>
      <c r="D13" s="11">
        <v>1.5625E-2</v>
      </c>
      <c r="E13" s="11">
        <v>12.817</v>
      </c>
      <c r="F13" s="12">
        <f t="shared" si="1"/>
        <v>0.200265625</v>
      </c>
      <c r="G13" s="4">
        <f t="shared" si="0"/>
        <v>4.7228560168989346E-4</v>
      </c>
      <c r="H13" s="10" t="s">
        <v>270</v>
      </c>
      <c r="I13" s="10" t="s">
        <v>136</v>
      </c>
      <c r="J13" s="10" t="s">
        <v>137</v>
      </c>
      <c r="K13" s="4">
        <f t="shared" si="2"/>
        <v>4.7228560168989346E-4</v>
      </c>
      <c r="L13" s="4">
        <f t="shared" si="3"/>
        <v>4.7228560168989346E-4</v>
      </c>
      <c r="M13" s="4">
        <v>0</v>
      </c>
      <c r="N13" s="4">
        <v>0</v>
      </c>
      <c r="O13" s="10" t="s">
        <v>149</v>
      </c>
      <c r="P13" s="10" t="s">
        <v>150</v>
      </c>
      <c r="Q13" s="10" t="s">
        <v>143</v>
      </c>
      <c r="R13" s="10">
        <v>44278</v>
      </c>
    </row>
    <row r="14" spans="1:18" x14ac:dyDescent="0.25">
      <c r="A14" s="10" t="s">
        <v>24</v>
      </c>
      <c r="B14" s="10" t="s">
        <v>68</v>
      </c>
      <c r="C14" s="10" t="s">
        <v>277</v>
      </c>
      <c r="D14" s="11">
        <v>1.5625E-2</v>
      </c>
      <c r="E14" s="11">
        <v>12.817</v>
      </c>
      <c r="F14" s="12">
        <f t="shared" si="1"/>
        <v>0.200265625</v>
      </c>
      <c r="G14" s="4">
        <f t="shared" si="0"/>
        <v>4.7228560168989346E-4</v>
      </c>
      <c r="H14" s="10" t="s">
        <v>270</v>
      </c>
      <c r="I14" s="10" t="s">
        <v>136</v>
      </c>
      <c r="J14" s="10" t="s">
        <v>137</v>
      </c>
      <c r="K14" s="4">
        <f t="shared" si="2"/>
        <v>4.7228560168989346E-4</v>
      </c>
      <c r="L14" s="4">
        <f t="shared" si="3"/>
        <v>4.7228560168989346E-4</v>
      </c>
      <c r="M14" s="4">
        <v>0</v>
      </c>
      <c r="N14" s="4">
        <v>0</v>
      </c>
      <c r="O14" s="10" t="s">
        <v>151</v>
      </c>
      <c r="P14" s="10" t="s">
        <v>152</v>
      </c>
      <c r="Q14" s="10" t="s">
        <v>143</v>
      </c>
      <c r="R14" s="10">
        <v>43754</v>
      </c>
    </row>
    <row r="15" spans="1:18" x14ac:dyDescent="0.25">
      <c r="A15" s="10" t="s">
        <v>24</v>
      </c>
      <c r="B15" s="10" t="s">
        <v>72</v>
      </c>
      <c r="C15" s="10" t="s">
        <v>271</v>
      </c>
      <c r="D15" s="11">
        <v>6.25E-2</v>
      </c>
      <c r="E15" s="11">
        <v>12.817</v>
      </c>
      <c r="F15" s="12">
        <f t="shared" si="1"/>
        <v>0.80106250000000001</v>
      </c>
      <c r="G15" s="4">
        <f t="shared" si="0"/>
        <v>1.8891424067595738E-3</v>
      </c>
      <c r="H15" s="10" t="s">
        <v>270</v>
      </c>
      <c r="I15" s="10" t="s">
        <v>136</v>
      </c>
      <c r="J15" s="10" t="s">
        <v>137</v>
      </c>
      <c r="K15" s="4">
        <f t="shared" si="2"/>
        <v>0</v>
      </c>
      <c r="L15" s="4">
        <v>0</v>
      </c>
      <c r="M15" s="4">
        <v>0</v>
      </c>
      <c r="N15" s="4">
        <v>0</v>
      </c>
      <c r="O15" s="10" t="s">
        <v>159</v>
      </c>
      <c r="P15" s="10" t="s">
        <v>159</v>
      </c>
      <c r="Q15" s="10" t="s">
        <v>159</v>
      </c>
      <c r="R15" s="10" t="s">
        <v>159</v>
      </c>
    </row>
    <row r="16" spans="1:18" x14ac:dyDescent="0.25">
      <c r="A16" s="10" t="s">
        <v>24</v>
      </c>
      <c r="B16" s="10" t="s">
        <v>69</v>
      </c>
      <c r="C16" s="10" t="s">
        <v>277</v>
      </c>
      <c r="D16" s="11">
        <v>0.125</v>
      </c>
      <c r="E16" s="11">
        <v>12.817</v>
      </c>
      <c r="F16" s="12">
        <f t="shared" si="1"/>
        <v>1.602125</v>
      </c>
      <c r="G16" s="4">
        <f t="shared" si="0"/>
        <v>3.7782848135191477E-3</v>
      </c>
      <c r="H16" s="10" t="s">
        <v>270</v>
      </c>
      <c r="I16" s="10" t="s">
        <v>136</v>
      </c>
      <c r="J16" s="10" t="s">
        <v>137</v>
      </c>
      <c r="K16" s="4">
        <f t="shared" si="2"/>
        <v>3.7782848135191477E-3</v>
      </c>
      <c r="L16" s="4">
        <f t="shared" si="3"/>
        <v>3.7782848135191477E-3</v>
      </c>
      <c r="M16" s="4">
        <v>0</v>
      </c>
      <c r="N16" s="4">
        <v>0</v>
      </c>
      <c r="O16" s="10" t="s">
        <v>153</v>
      </c>
      <c r="P16" s="10" t="s">
        <v>154</v>
      </c>
      <c r="Q16" s="10" t="s">
        <v>143</v>
      </c>
      <c r="R16" s="10">
        <v>45745</v>
      </c>
    </row>
    <row r="17" spans="1:18" x14ac:dyDescent="0.25">
      <c r="A17" s="10" t="s">
        <v>24</v>
      </c>
      <c r="B17" s="10" t="s">
        <v>70</v>
      </c>
      <c r="C17" s="10" t="s">
        <v>277</v>
      </c>
      <c r="D17" s="11">
        <v>1.5625E-2</v>
      </c>
      <c r="E17" s="11">
        <v>12.817</v>
      </c>
      <c r="F17" s="12">
        <f t="shared" si="1"/>
        <v>0.200265625</v>
      </c>
      <c r="G17" s="4">
        <f t="shared" si="0"/>
        <v>4.7228560168989346E-4</v>
      </c>
      <c r="H17" s="10" t="s">
        <v>270</v>
      </c>
      <c r="I17" s="10" t="s">
        <v>136</v>
      </c>
      <c r="J17" s="10" t="s">
        <v>137</v>
      </c>
      <c r="K17" s="4">
        <f t="shared" si="2"/>
        <v>4.7228560168989346E-4</v>
      </c>
      <c r="L17" s="4">
        <f t="shared" si="3"/>
        <v>4.7228560168989346E-4</v>
      </c>
      <c r="M17" s="4">
        <v>0</v>
      </c>
      <c r="N17" s="4">
        <v>0</v>
      </c>
      <c r="O17" s="10" t="s">
        <v>337</v>
      </c>
      <c r="P17" s="10" t="s">
        <v>156</v>
      </c>
      <c r="Q17" s="10" t="s">
        <v>143</v>
      </c>
      <c r="R17" s="10">
        <v>44240</v>
      </c>
    </row>
    <row r="18" spans="1:18" x14ac:dyDescent="0.25">
      <c r="A18" s="10" t="s">
        <v>25</v>
      </c>
      <c r="B18" s="10" t="s">
        <v>71</v>
      </c>
      <c r="C18" s="10" t="s">
        <v>277</v>
      </c>
      <c r="D18" s="11">
        <v>0.9375</v>
      </c>
      <c r="E18" s="11">
        <v>4.7919999999999998</v>
      </c>
      <c r="F18" s="12">
        <f t="shared" si="1"/>
        <v>4.4924999999999997</v>
      </c>
      <c r="G18" s="4">
        <f t="shared" si="0"/>
        <v>1.0594644315977075E-2</v>
      </c>
      <c r="H18" s="10" t="s">
        <v>270</v>
      </c>
      <c r="I18" s="10" t="s">
        <v>136</v>
      </c>
      <c r="J18" s="10" t="s">
        <v>137</v>
      </c>
      <c r="K18" s="4">
        <f t="shared" si="2"/>
        <v>1.0594644315977075E-2</v>
      </c>
      <c r="L18" s="4">
        <f t="shared" si="3"/>
        <v>1.0594644315977075E-2</v>
      </c>
      <c r="M18" s="4">
        <v>0</v>
      </c>
      <c r="N18" s="4">
        <v>0</v>
      </c>
      <c r="O18" s="10" t="s">
        <v>157</v>
      </c>
      <c r="P18" s="10" t="s">
        <v>158</v>
      </c>
      <c r="Q18" s="10" t="s">
        <v>143</v>
      </c>
      <c r="R18" s="10">
        <v>43946</v>
      </c>
    </row>
    <row r="19" spans="1:18" x14ac:dyDescent="0.25">
      <c r="A19" s="10" t="s">
        <v>25</v>
      </c>
      <c r="B19" s="10" t="s">
        <v>66</v>
      </c>
      <c r="C19" s="10" t="s">
        <v>277</v>
      </c>
      <c r="D19" s="11">
        <v>5.208333333333333E-3</v>
      </c>
      <c r="E19" s="11">
        <v>4.7919999999999998</v>
      </c>
      <c r="F19" s="12">
        <f t="shared" si="1"/>
        <v>2.4958333333333332E-2</v>
      </c>
      <c r="G19" s="4">
        <f t="shared" si="0"/>
        <v>5.8859135088761527E-5</v>
      </c>
      <c r="H19" s="10" t="s">
        <v>270</v>
      </c>
      <c r="I19" s="10" t="s">
        <v>136</v>
      </c>
      <c r="J19" s="10" t="s">
        <v>137</v>
      </c>
      <c r="K19" s="4">
        <f t="shared" si="2"/>
        <v>5.8859135088761527E-5</v>
      </c>
      <c r="L19" s="4">
        <f t="shared" si="3"/>
        <v>5.8859135088761527E-5</v>
      </c>
      <c r="M19" s="4">
        <v>0</v>
      </c>
      <c r="N19" s="4">
        <v>0</v>
      </c>
      <c r="O19" s="10" t="s">
        <v>338</v>
      </c>
      <c r="P19" s="10" t="s">
        <v>219</v>
      </c>
      <c r="Q19" s="10" t="s">
        <v>143</v>
      </c>
      <c r="R19" s="10">
        <v>44720</v>
      </c>
    </row>
    <row r="20" spans="1:18" x14ac:dyDescent="0.25">
      <c r="A20" s="10" t="s">
        <v>25</v>
      </c>
      <c r="B20" s="10" t="s">
        <v>67</v>
      </c>
      <c r="C20" s="10" t="s">
        <v>277</v>
      </c>
      <c r="D20" s="11">
        <v>5.208333333333333E-3</v>
      </c>
      <c r="E20" s="11">
        <v>4.7919999999999998</v>
      </c>
      <c r="F20" s="12">
        <f t="shared" si="1"/>
        <v>2.4958333333333332E-2</v>
      </c>
      <c r="G20" s="4">
        <f t="shared" si="0"/>
        <v>5.8859135088761527E-5</v>
      </c>
      <c r="H20" s="10" t="s">
        <v>270</v>
      </c>
      <c r="I20" s="10" t="s">
        <v>136</v>
      </c>
      <c r="J20" s="10" t="s">
        <v>137</v>
      </c>
      <c r="K20" s="4">
        <f t="shared" si="2"/>
        <v>5.8859135088761527E-5</v>
      </c>
      <c r="L20" s="4">
        <f t="shared" si="3"/>
        <v>5.8859135088761527E-5</v>
      </c>
      <c r="M20" s="4">
        <v>0</v>
      </c>
      <c r="N20" s="4">
        <v>0</v>
      </c>
      <c r="O20" s="10" t="s">
        <v>149</v>
      </c>
      <c r="P20" s="10" t="s">
        <v>150</v>
      </c>
      <c r="Q20" s="10" t="s">
        <v>143</v>
      </c>
      <c r="R20" s="10">
        <v>44278</v>
      </c>
    </row>
    <row r="21" spans="1:18" x14ac:dyDescent="0.25">
      <c r="A21" s="10" t="s">
        <v>25</v>
      </c>
      <c r="B21" s="10" t="s">
        <v>68</v>
      </c>
      <c r="C21" s="10" t="s">
        <v>277</v>
      </c>
      <c r="D21" s="11">
        <v>5.208333333333333E-3</v>
      </c>
      <c r="E21" s="11">
        <v>4.7919999999999998</v>
      </c>
      <c r="F21" s="12">
        <f t="shared" si="1"/>
        <v>2.4958333333333332E-2</v>
      </c>
      <c r="G21" s="4">
        <f t="shared" si="0"/>
        <v>5.8859135088761527E-5</v>
      </c>
      <c r="H21" s="10" t="s">
        <v>270</v>
      </c>
      <c r="I21" s="10" t="s">
        <v>136</v>
      </c>
      <c r="J21" s="10" t="s">
        <v>137</v>
      </c>
      <c r="K21" s="4">
        <f t="shared" si="2"/>
        <v>5.8859135088761527E-5</v>
      </c>
      <c r="L21" s="4">
        <f t="shared" si="3"/>
        <v>5.8859135088761527E-5</v>
      </c>
      <c r="M21" s="4">
        <v>0</v>
      </c>
      <c r="N21" s="4">
        <v>0</v>
      </c>
      <c r="O21" s="7" t="s">
        <v>151</v>
      </c>
      <c r="P21" s="10" t="s">
        <v>152</v>
      </c>
      <c r="Q21" s="10" t="s">
        <v>143</v>
      </c>
      <c r="R21" s="10">
        <v>43754</v>
      </c>
    </row>
    <row r="22" spans="1:18" x14ac:dyDescent="0.25">
      <c r="A22" s="10" t="s">
        <v>25</v>
      </c>
      <c r="B22" s="10" t="s">
        <v>69</v>
      </c>
      <c r="C22" s="10" t="s">
        <v>277</v>
      </c>
      <c r="D22" s="11">
        <v>4.1666666666666664E-2</v>
      </c>
      <c r="E22" s="11">
        <v>4.7919999999999998</v>
      </c>
      <c r="F22" s="12">
        <f t="shared" si="1"/>
        <v>0.19966666666666666</v>
      </c>
      <c r="G22" s="4">
        <f t="shared" si="0"/>
        <v>4.7087308071009222E-4</v>
      </c>
      <c r="H22" s="10" t="s">
        <v>270</v>
      </c>
      <c r="I22" s="10" t="s">
        <v>136</v>
      </c>
      <c r="J22" s="10" t="s">
        <v>137</v>
      </c>
      <c r="K22" s="4">
        <f t="shared" si="2"/>
        <v>4.7087308071009222E-4</v>
      </c>
      <c r="L22" s="4">
        <f t="shared" si="3"/>
        <v>4.7087308071009222E-4</v>
      </c>
      <c r="M22" s="4">
        <v>0</v>
      </c>
      <c r="N22" s="4">
        <v>0</v>
      </c>
      <c r="O22" s="10" t="s">
        <v>153</v>
      </c>
      <c r="P22" s="10" t="s">
        <v>154</v>
      </c>
      <c r="Q22" s="10" t="s">
        <v>143</v>
      </c>
      <c r="R22" s="10">
        <v>45745</v>
      </c>
    </row>
    <row r="23" spans="1:18" x14ac:dyDescent="0.25">
      <c r="A23" s="10" t="s">
        <v>25</v>
      </c>
      <c r="B23" s="10" t="s">
        <v>70</v>
      </c>
      <c r="C23" s="10" t="s">
        <v>277</v>
      </c>
      <c r="D23" s="11">
        <v>5.208333333333333E-3</v>
      </c>
      <c r="E23" s="11">
        <v>4.7919999999999998</v>
      </c>
      <c r="F23" s="12">
        <f t="shared" si="1"/>
        <v>2.4958333333333332E-2</v>
      </c>
      <c r="G23" s="4">
        <f t="shared" si="0"/>
        <v>5.8859135088761527E-5</v>
      </c>
      <c r="H23" s="10" t="s">
        <v>270</v>
      </c>
      <c r="I23" s="10" t="s">
        <v>136</v>
      </c>
      <c r="J23" s="10" t="s">
        <v>137</v>
      </c>
      <c r="K23" s="4">
        <f t="shared" si="2"/>
        <v>5.8859135088761527E-5</v>
      </c>
      <c r="L23" s="4">
        <f t="shared" si="3"/>
        <v>5.8859135088761527E-5</v>
      </c>
      <c r="M23" s="4">
        <v>0</v>
      </c>
      <c r="N23" s="4">
        <v>0</v>
      </c>
      <c r="O23" s="10" t="s">
        <v>337</v>
      </c>
      <c r="P23" s="10" t="s">
        <v>156</v>
      </c>
      <c r="Q23" s="10" t="s">
        <v>143</v>
      </c>
      <c r="R23" s="10">
        <v>44240</v>
      </c>
    </row>
    <row r="24" spans="1:18" ht="31.5" x14ac:dyDescent="0.25">
      <c r="A24" s="10">
        <v>3</v>
      </c>
      <c r="B24" s="10" t="s">
        <v>73</v>
      </c>
      <c r="C24" s="10" t="s">
        <v>277</v>
      </c>
      <c r="D24" s="11">
        <v>0.75</v>
      </c>
      <c r="E24" s="11">
        <v>13.420999999999999</v>
      </c>
      <c r="F24" s="12">
        <f t="shared" si="1"/>
        <v>10.06575</v>
      </c>
      <c r="G24" s="4">
        <f t="shared" si="0"/>
        <v>2.3738016922325262E-2</v>
      </c>
      <c r="H24" s="10" t="s">
        <v>37</v>
      </c>
      <c r="I24" s="10" t="s">
        <v>136</v>
      </c>
      <c r="J24" s="10" t="s">
        <v>137</v>
      </c>
      <c r="K24" s="4">
        <f t="shared" si="2"/>
        <v>0</v>
      </c>
      <c r="L24" s="4">
        <v>0</v>
      </c>
      <c r="M24" s="4">
        <f>G24</f>
        <v>2.3738016922325262E-2</v>
      </c>
      <c r="N24" s="4">
        <v>0</v>
      </c>
      <c r="O24" s="10" t="s">
        <v>326</v>
      </c>
      <c r="P24" s="10" t="s">
        <v>160</v>
      </c>
      <c r="Q24" s="10" t="s">
        <v>161</v>
      </c>
      <c r="R24" s="10">
        <v>78738</v>
      </c>
    </row>
    <row r="25" spans="1:18" x14ac:dyDescent="0.25">
      <c r="A25" s="10">
        <v>3</v>
      </c>
      <c r="B25" s="10" t="s">
        <v>66</v>
      </c>
      <c r="C25" s="10" t="s">
        <v>277</v>
      </c>
      <c r="D25" s="11">
        <v>1.5625E-2</v>
      </c>
      <c r="E25" s="11">
        <v>13.420999999999999</v>
      </c>
      <c r="F25" s="12">
        <f t="shared" si="1"/>
        <v>0.20970312499999999</v>
      </c>
      <c r="G25" s="4">
        <f t="shared" si="0"/>
        <v>4.9454201921510959E-4</v>
      </c>
      <c r="H25" s="10" t="s">
        <v>37</v>
      </c>
      <c r="I25" s="10" t="s">
        <v>136</v>
      </c>
      <c r="J25" s="10" t="s">
        <v>137</v>
      </c>
      <c r="K25" s="4">
        <f t="shared" si="2"/>
        <v>4.9454201921510959E-4</v>
      </c>
      <c r="L25" s="4">
        <f t="shared" si="3"/>
        <v>4.9454201921510959E-4</v>
      </c>
      <c r="M25" s="4">
        <v>0</v>
      </c>
      <c r="N25" s="4">
        <v>0</v>
      </c>
      <c r="O25" s="10" t="s">
        <v>338</v>
      </c>
      <c r="P25" s="10" t="s">
        <v>219</v>
      </c>
      <c r="Q25" s="10" t="s">
        <v>143</v>
      </c>
      <c r="R25" s="10">
        <v>44720</v>
      </c>
    </row>
    <row r="26" spans="1:18" x14ac:dyDescent="0.25">
      <c r="A26" s="10">
        <v>3</v>
      </c>
      <c r="B26" s="10" t="s">
        <v>67</v>
      </c>
      <c r="C26" s="10" t="s">
        <v>277</v>
      </c>
      <c r="D26" s="11">
        <v>1.5625E-2</v>
      </c>
      <c r="E26" s="11">
        <v>13.420999999999999</v>
      </c>
      <c r="F26" s="12">
        <f t="shared" si="1"/>
        <v>0.20970312499999999</v>
      </c>
      <c r="G26" s="4">
        <f t="shared" si="0"/>
        <v>4.9454201921510959E-4</v>
      </c>
      <c r="H26" s="10" t="s">
        <v>37</v>
      </c>
      <c r="I26" s="10" t="s">
        <v>136</v>
      </c>
      <c r="J26" s="10" t="s">
        <v>137</v>
      </c>
      <c r="K26" s="4">
        <f t="shared" si="2"/>
        <v>4.9454201921510959E-4</v>
      </c>
      <c r="L26" s="4">
        <f t="shared" si="3"/>
        <v>4.9454201921510959E-4</v>
      </c>
      <c r="M26" s="4">
        <v>0</v>
      </c>
      <c r="N26" s="4">
        <v>0</v>
      </c>
      <c r="O26" s="10" t="s">
        <v>149</v>
      </c>
      <c r="P26" s="10" t="s">
        <v>150</v>
      </c>
      <c r="Q26" s="10" t="s">
        <v>143</v>
      </c>
      <c r="R26" s="10">
        <v>44278</v>
      </c>
    </row>
    <row r="27" spans="1:18" x14ac:dyDescent="0.25">
      <c r="A27" s="10">
        <v>3</v>
      </c>
      <c r="B27" s="10" t="s">
        <v>68</v>
      </c>
      <c r="C27" s="10" t="s">
        <v>277</v>
      </c>
      <c r="D27" s="11">
        <v>1.5625E-2</v>
      </c>
      <c r="E27" s="11">
        <v>13.420999999999999</v>
      </c>
      <c r="F27" s="12">
        <f t="shared" si="1"/>
        <v>0.20970312499999999</v>
      </c>
      <c r="G27" s="4">
        <f t="shared" si="0"/>
        <v>4.9454201921510959E-4</v>
      </c>
      <c r="H27" s="10" t="s">
        <v>37</v>
      </c>
      <c r="I27" s="10" t="s">
        <v>136</v>
      </c>
      <c r="J27" s="10" t="s">
        <v>137</v>
      </c>
      <c r="K27" s="4">
        <f t="shared" si="2"/>
        <v>4.9454201921510959E-4</v>
      </c>
      <c r="L27" s="4">
        <f t="shared" si="3"/>
        <v>4.9454201921510959E-4</v>
      </c>
      <c r="M27" s="4">
        <v>0</v>
      </c>
      <c r="N27" s="4">
        <v>0</v>
      </c>
      <c r="O27" s="7" t="s">
        <v>151</v>
      </c>
      <c r="P27" s="10" t="s">
        <v>152</v>
      </c>
      <c r="Q27" s="10" t="s">
        <v>143</v>
      </c>
      <c r="R27" s="10">
        <v>43754</v>
      </c>
    </row>
    <row r="28" spans="1:18" x14ac:dyDescent="0.25">
      <c r="A28" s="10">
        <v>3</v>
      </c>
      <c r="B28" s="10" t="s">
        <v>72</v>
      </c>
      <c r="C28" s="10" t="s">
        <v>271</v>
      </c>
      <c r="D28" s="11">
        <v>6.25E-2</v>
      </c>
      <c r="E28" s="11">
        <v>13.420999999999999</v>
      </c>
      <c r="F28" s="12">
        <f t="shared" si="1"/>
        <v>0.83881249999999996</v>
      </c>
      <c r="G28" s="4">
        <f t="shared" si="0"/>
        <v>1.9781680768604384E-3</v>
      </c>
      <c r="H28" s="10" t="s">
        <v>37</v>
      </c>
      <c r="I28" s="10" t="s">
        <v>136</v>
      </c>
      <c r="J28" s="10" t="s">
        <v>137</v>
      </c>
      <c r="K28" s="4">
        <f t="shared" si="2"/>
        <v>0</v>
      </c>
      <c r="L28" s="4">
        <v>0</v>
      </c>
      <c r="M28" s="4">
        <v>0</v>
      </c>
      <c r="N28" s="4">
        <v>0</v>
      </c>
      <c r="O28" s="10" t="s">
        <v>159</v>
      </c>
      <c r="P28" s="10" t="s">
        <v>159</v>
      </c>
      <c r="Q28" s="10" t="s">
        <v>159</v>
      </c>
      <c r="R28" s="10" t="s">
        <v>159</v>
      </c>
    </row>
    <row r="29" spans="1:18" x14ac:dyDescent="0.25">
      <c r="A29" s="10">
        <v>3</v>
      </c>
      <c r="B29" s="10" t="s">
        <v>69</v>
      </c>
      <c r="C29" s="10" t="s">
        <v>277</v>
      </c>
      <c r="D29" s="11">
        <v>0.125</v>
      </c>
      <c r="E29" s="11">
        <v>13.420999999999999</v>
      </c>
      <c r="F29" s="12">
        <f t="shared" si="1"/>
        <v>1.6776249999999999</v>
      </c>
      <c r="G29" s="4">
        <f t="shared" si="0"/>
        <v>3.9563361537208767E-3</v>
      </c>
      <c r="H29" s="10" t="s">
        <v>37</v>
      </c>
      <c r="I29" s="10" t="s">
        <v>136</v>
      </c>
      <c r="J29" s="10" t="s">
        <v>137</v>
      </c>
      <c r="K29" s="4">
        <f t="shared" si="2"/>
        <v>3.9563361537208767E-3</v>
      </c>
      <c r="L29" s="4">
        <f t="shared" si="3"/>
        <v>3.9563361537208767E-3</v>
      </c>
      <c r="M29" s="4">
        <v>0</v>
      </c>
      <c r="N29" s="4">
        <v>0</v>
      </c>
      <c r="O29" s="10" t="s">
        <v>153</v>
      </c>
      <c r="P29" s="10" t="s">
        <v>154</v>
      </c>
      <c r="Q29" s="10" t="s">
        <v>143</v>
      </c>
      <c r="R29" s="10">
        <v>45745</v>
      </c>
    </row>
    <row r="30" spans="1:18" x14ac:dyDescent="0.25">
      <c r="A30" s="10">
        <v>3</v>
      </c>
      <c r="B30" s="10" t="s">
        <v>70</v>
      </c>
      <c r="C30" s="10" t="s">
        <v>277</v>
      </c>
      <c r="D30" s="11">
        <v>1.5625E-2</v>
      </c>
      <c r="E30" s="11">
        <v>13.420999999999999</v>
      </c>
      <c r="F30" s="12">
        <f t="shared" si="1"/>
        <v>0.20970312499999999</v>
      </c>
      <c r="G30" s="4">
        <f t="shared" si="0"/>
        <v>4.9454201921510959E-4</v>
      </c>
      <c r="H30" s="10" t="s">
        <v>37</v>
      </c>
      <c r="I30" s="10" t="s">
        <v>136</v>
      </c>
      <c r="J30" s="10" t="s">
        <v>137</v>
      </c>
      <c r="K30" s="4">
        <f t="shared" si="2"/>
        <v>4.9454201921510959E-4</v>
      </c>
      <c r="L30" s="4">
        <f t="shared" si="3"/>
        <v>4.9454201921510959E-4</v>
      </c>
      <c r="M30" s="4">
        <v>0</v>
      </c>
      <c r="N30" s="4">
        <v>0</v>
      </c>
      <c r="O30" s="10" t="s">
        <v>337</v>
      </c>
      <c r="P30" s="10" t="s">
        <v>156</v>
      </c>
      <c r="Q30" s="10" t="s">
        <v>143</v>
      </c>
      <c r="R30" s="10">
        <v>44240</v>
      </c>
    </row>
    <row r="31" spans="1:18" x14ac:dyDescent="0.25">
      <c r="A31" s="10">
        <v>4</v>
      </c>
      <c r="B31" s="10" t="s">
        <v>74</v>
      </c>
      <c r="C31" s="10" t="s">
        <v>277</v>
      </c>
      <c r="D31" s="11">
        <v>0.9375</v>
      </c>
      <c r="E31" s="11">
        <v>4.5339999999999998</v>
      </c>
      <c r="F31" s="12">
        <f t="shared" si="1"/>
        <v>4.2506249999999994</v>
      </c>
      <c r="G31" s="4">
        <f t="shared" si="0"/>
        <v>1.0024231495959943E-2</v>
      </c>
      <c r="H31" s="10" t="s">
        <v>38</v>
      </c>
      <c r="I31" s="10" t="s">
        <v>136</v>
      </c>
      <c r="J31" s="10" t="s">
        <v>137</v>
      </c>
      <c r="K31" s="4">
        <f t="shared" si="2"/>
        <v>1.0024231495959943E-2</v>
      </c>
      <c r="L31" s="4">
        <f t="shared" si="3"/>
        <v>1.0024231495959943E-2</v>
      </c>
      <c r="M31" s="4">
        <v>0</v>
      </c>
      <c r="N31" s="4">
        <v>0</v>
      </c>
      <c r="O31" s="10" t="s">
        <v>163</v>
      </c>
      <c r="P31" s="10" t="s">
        <v>158</v>
      </c>
      <c r="Q31" s="10" t="s">
        <v>143</v>
      </c>
      <c r="R31" s="10">
        <v>43946</v>
      </c>
    </row>
    <row r="32" spans="1:18" x14ac:dyDescent="0.25">
      <c r="A32" s="10">
        <v>4</v>
      </c>
      <c r="B32" s="10" t="s">
        <v>66</v>
      </c>
      <c r="C32" s="10" t="s">
        <v>277</v>
      </c>
      <c r="D32" s="11">
        <v>5.208333333333333E-3</v>
      </c>
      <c r="E32" s="11">
        <v>4.5339999999999998</v>
      </c>
      <c r="F32" s="12">
        <f t="shared" si="1"/>
        <v>2.3614583333333331E-2</v>
      </c>
      <c r="G32" s="4">
        <f t="shared" si="0"/>
        <v>5.5690174977555242E-5</v>
      </c>
      <c r="H32" s="10" t="s">
        <v>38</v>
      </c>
      <c r="I32" s="10" t="s">
        <v>136</v>
      </c>
      <c r="J32" s="10" t="s">
        <v>137</v>
      </c>
      <c r="K32" s="4">
        <f t="shared" si="2"/>
        <v>5.5690174977555242E-5</v>
      </c>
      <c r="L32" s="4">
        <f t="shared" si="3"/>
        <v>5.5690174977555242E-5</v>
      </c>
      <c r="M32" s="4">
        <v>0</v>
      </c>
      <c r="N32" s="4">
        <v>0</v>
      </c>
      <c r="O32" s="10" t="s">
        <v>338</v>
      </c>
      <c r="P32" s="10" t="s">
        <v>219</v>
      </c>
      <c r="Q32" s="10" t="s">
        <v>143</v>
      </c>
      <c r="R32" s="10">
        <v>44720</v>
      </c>
    </row>
    <row r="33" spans="1:18" s="13" customFormat="1" x14ac:dyDescent="0.25">
      <c r="A33" s="10">
        <v>4</v>
      </c>
      <c r="B33" s="10" t="s">
        <v>67</v>
      </c>
      <c r="C33" s="10" t="s">
        <v>277</v>
      </c>
      <c r="D33" s="11">
        <v>5.208333333333333E-3</v>
      </c>
      <c r="E33" s="11">
        <v>4.5339999999999998</v>
      </c>
      <c r="F33" s="12">
        <f t="shared" si="1"/>
        <v>2.3614583333333331E-2</v>
      </c>
      <c r="G33" s="4">
        <f t="shared" si="0"/>
        <v>5.5690174977555242E-5</v>
      </c>
      <c r="H33" s="10" t="s">
        <v>38</v>
      </c>
      <c r="I33" s="10" t="s">
        <v>136</v>
      </c>
      <c r="J33" s="10" t="s">
        <v>137</v>
      </c>
      <c r="K33" s="4">
        <f t="shared" si="2"/>
        <v>5.5690174977555242E-5</v>
      </c>
      <c r="L33" s="4">
        <f t="shared" si="3"/>
        <v>5.5690174977555242E-5</v>
      </c>
      <c r="M33" s="4">
        <v>0</v>
      </c>
      <c r="N33" s="4">
        <v>0</v>
      </c>
      <c r="O33" s="10" t="s">
        <v>149</v>
      </c>
      <c r="P33" s="10" t="s">
        <v>150</v>
      </c>
      <c r="Q33" s="10" t="s">
        <v>143</v>
      </c>
      <c r="R33" s="10">
        <v>44278</v>
      </c>
    </row>
    <row r="34" spans="1:18" x14ac:dyDescent="0.25">
      <c r="A34" s="10">
        <v>4</v>
      </c>
      <c r="B34" s="10" t="s">
        <v>68</v>
      </c>
      <c r="C34" s="10" t="s">
        <v>277</v>
      </c>
      <c r="D34" s="11">
        <v>5.208333333333333E-3</v>
      </c>
      <c r="E34" s="11">
        <v>4.5339999999999998</v>
      </c>
      <c r="F34" s="12">
        <f t="shared" si="1"/>
        <v>2.3614583333333331E-2</v>
      </c>
      <c r="G34" s="4">
        <f t="shared" si="0"/>
        <v>5.5690174977555242E-5</v>
      </c>
      <c r="H34" s="10" t="s">
        <v>38</v>
      </c>
      <c r="I34" s="10" t="s">
        <v>136</v>
      </c>
      <c r="J34" s="10" t="s">
        <v>137</v>
      </c>
      <c r="K34" s="4">
        <f t="shared" si="2"/>
        <v>5.5690174977555242E-5</v>
      </c>
      <c r="L34" s="4">
        <f t="shared" si="3"/>
        <v>5.5690174977555242E-5</v>
      </c>
      <c r="M34" s="4">
        <v>0</v>
      </c>
      <c r="N34" s="4">
        <v>0</v>
      </c>
      <c r="O34" s="10" t="s">
        <v>151</v>
      </c>
      <c r="P34" s="10" t="s">
        <v>152</v>
      </c>
      <c r="Q34" s="10" t="s">
        <v>143</v>
      </c>
      <c r="R34" s="10">
        <v>43754</v>
      </c>
    </row>
    <row r="35" spans="1:18" x14ac:dyDescent="0.25">
      <c r="A35" s="10">
        <v>4</v>
      </c>
      <c r="B35" s="10" t="s">
        <v>69</v>
      </c>
      <c r="C35" s="10" t="s">
        <v>277</v>
      </c>
      <c r="D35" s="11">
        <v>4.1666666666666664E-2</v>
      </c>
      <c r="E35" s="11">
        <v>4.5339999999999998</v>
      </c>
      <c r="F35" s="12">
        <f t="shared" si="1"/>
        <v>0.18891666666666665</v>
      </c>
      <c r="G35" s="4">
        <f t="shared" si="0"/>
        <v>4.4552139982044194E-4</v>
      </c>
      <c r="H35" s="10" t="s">
        <v>38</v>
      </c>
      <c r="I35" s="10" t="s">
        <v>136</v>
      </c>
      <c r="J35" s="10" t="s">
        <v>137</v>
      </c>
      <c r="K35" s="4">
        <f t="shared" si="2"/>
        <v>4.4552139982044194E-4</v>
      </c>
      <c r="L35" s="4">
        <f t="shared" si="3"/>
        <v>4.4552139982044194E-4</v>
      </c>
      <c r="M35" s="4">
        <v>0</v>
      </c>
      <c r="N35" s="4">
        <v>0</v>
      </c>
      <c r="O35" s="10" t="s">
        <v>153</v>
      </c>
      <c r="P35" s="10" t="s">
        <v>154</v>
      </c>
      <c r="Q35" s="10" t="s">
        <v>143</v>
      </c>
      <c r="R35" s="10">
        <v>45745</v>
      </c>
    </row>
    <row r="36" spans="1:18" x14ac:dyDescent="0.25">
      <c r="A36" s="10">
        <v>4</v>
      </c>
      <c r="B36" s="10" t="s">
        <v>70</v>
      </c>
      <c r="C36" s="10" t="s">
        <v>277</v>
      </c>
      <c r="D36" s="11">
        <v>5.208333333333333E-3</v>
      </c>
      <c r="E36" s="11">
        <v>4.5339999999999998</v>
      </c>
      <c r="F36" s="12">
        <f t="shared" si="1"/>
        <v>2.3614583333333331E-2</v>
      </c>
      <c r="G36" s="4">
        <f t="shared" ref="G36:G52" si="4">F36/$F$318</f>
        <v>5.5690174977555242E-5</v>
      </c>
      <c r="H36" s="10" t="s">
        <v>38</v>
      </c>
      <c r="I36" s="10" t="s">
        <v>136</v>
      </c>
      <c r="J36" s="10" t="s">
        <v>137</v>
      </c>
      <c r="K36" s="4">
        <f t="shared" si="2"/>
        <v>5.5690174977555242E-5</v>
      </c>
      <c r="L36" s="4">
        <f t="shared" si="3"/>
        <v>5.5690174977555242E-5</v>
      </c>
      <c r="M36" s="4">
        <v>0</v>
      </c>
      <c r="N36" s="4">
        <v>0</v>
      </c>
      <c r="O36" s="10" t="s">
        <v>337</v>
      </c>
      <c r="P36" s="10" t="s">
        <v>156</v>
      </c>
      <c r="Q36" s="10" t="s">
        <v>143</v>
      </c>
      <c r="R36" s="10">
        <v>44240</v>
      </c>
    </row>
    <row r="37" spans="1:18" x14ac:dyDescent="0.25">
      <c r="A37" s="10">
        <v>5</v>
      </c>
      <c r="B37" s="10" t="s">
        <v>75</v>
      </c>
      <c r="C37" s="10" t="s">
        <v>277</v>
      </c>
      <c r="D37" s="11">
        <v>1</v>
      </c>
      <c r="E37" s="11">
        <v>9.7690000000000001</v>
      </c>
      <c r="F37" s="12">
        <f t="shared" si="1"/>
        <v>9.7690000000000001</v>
      </c>
      <c r="G37" s="4">
        <f t="shared" si="4"/>
        <v>2.3038192614976079E-2</v>
      </c>
      <c r="H37" s="10" t="s">
        <v>39</v>
      </c>
      <c r="I37" s="10" t="s">
        <v>136</v>
      </c>
      <c r="J37" s="10" t="s">
        <v>137</v>
      </c>
      <c r="K37" s="4">
        <f t="shared" si="2"/>
        <v>2.3038192614976079E-2</v>
      </c>
      <c r="L37" s="4">
        <f t="shared" si="3"/>
        <v>2.3038192614976079E-2</v>
      </c>
      <c r="M37" s="4">
        <v>0</v>
      </c>
      <c r="N37" s="4">
        <v>0</v>
      </c>
      <c r="O37" s="10" t="s">
        <v>165</v>
      </c>
      <c r="P37" s="10" t="s">
        <v>166</v>
      </c>
      <c r="Q37" s="10" t="s">
        <v>167</v>
      </c>
      <c r="R37" s="10">
        <v>29410</v>
      </c>
    </row>
    <row r="38" spans="1:18" ht="31.5" x14ac:dyDescent="0.25">
      <c r="A38" s="10" t="s">
        <v>26</v>
      </c>
      <c r="B38" s="10" t="s">
        <v>76</v>
      </c>
      <c r="C38" s="10" t="s">
        <v>277</v>
      </c>
      <c r="D38" s="11">
        <v>0.75</v>
      </c>
      <c r="E38" s="11">
        <v>1.95</v>
      </c>
      <c r="F38" s="12">
        <f t="shared" si="1"/>
        <v>1.4624999999999999</v>
      </c>
      <c r="G38" s="4">
        <f t="shared" si="4"/>
        <v>3.4490077489407835E-3</v>
      </c>
      <c r="H38" s="10" t="s">
        <v>272</v>
      </c>
      <c r="I38" s="10" t="s">
        <v>136</v>
      </c>
      <c r="J38" s="10" t="s">
        <v>137</v>
      </c>
      <c r="K38" s="4">
        <f t="shared" si="2"/>
        <v>3.4490077489407835E-3</v>
      </c>
      <c r="L38" s="4">
        <f t="shared" si="3"/>
        <v>3.4490077489407835E-3</v>
      </c>
      <c r="M38" s="4">
        <v>0</v>
      </c>
      <c r="N38" s="4">
        <v>0</v>
      </c>
      <c r="O38" s="10" t="s">
        <v>168</v>
      </c>
      <c r="P38" s="10" t="s">
        <v>158</v>
      </c>
      <c r="Q38" s="10" t="s">
        <v>143</v>
      </c>
      <c r="R38" s="10">
        <v>43946</v>
      </c>
    </row>
    <row r="39" spans="1:18" x14ac:dyDescent="0.25">
      <c r="A39" s="10" t="s">
        <v>26</v>
      </c>
      <c r="B39" s="10" t="s">
        <v>66</v>
      </c>
      <c r="C39" s="10" t="s">
        <v>277</v>
      </c>
      <c r="D39" s="11">
        <v>2.0833333333333332E-2</v>
      </c>
      <c r="E39" s="11">
        <v>1.95</v>
      </c>
      <c r="F39" s="12">
        <f t="shared" si="1"/>
        <v>4.0624999999999994E-2</v>
      </c>
      <c r="G39" s="4">
        <f t="shared" si="4"/>
        <v>9.5805770803910657E-5</v>
      </c>
      <c r="H39" s="10" t="s">
        <v>272</v>
      </c>
      <c r="I39" s="10" t="s">
        <v>136</v>
      </c>
      <c r="J39" s="10" t="s">
        <v>137</v>
      </c>
      <c r="K39" s="4">
        <f t="shared" si="2"/>
        <v>9.5805770803910657E-5</v>
      </c>
      <c r="L39" s="4">
        <f t="shared" si="3"/>
        <v>9.5805770803910657E-5</v>
      </c>
      <c r="M39" s="4">
        <v>0</v>
      </c>
      <c r="N39" s="4">
        <v>0</v>
      </c>
      <c r="O39" s="10" t="s">
        <v>338</v>
      </c>
      <c r="P39" s="10" t="s">
        <v>219</v>
      </c>
      <c r="Q39" s="10" t="s">
        <v>143</v>
      </c>
      <c r="R39" s="10">
        <v>44720</v>
      </c>
    </row>
    <row r="40" spans="1:18" x14ac:dyDescent="0.25">
      <c r="A40" s="7" t="s">
        <v>26</v>
      </c>
      <c r="B40" s="10" t="s">
        <v>67</v>
      </c>
      <c r="C40" s="10" t="s">
        <v>277</v>
      </c>
      <c r="D40" s="14">
        <v>2.0833333333333332E-2</v>
      </c>
      <c r="E40" s="11">
        <v>1.95</v>
      </c>
      <c r="F40" s="12">
        <f t="shared" si="1"/>
        <v>4.0624999999999994E-2</v>
      </c>
      <c r="G40" s="4">
        <f t="shared" si="4"/>
        <v>9.5805770803910657E-5</v>
      </c>
      <c r="H40" s="10" t="s">
        <v>272</v>
      </c>
      <c r="I40" s="7" t="s">
        <v>136</v>
      </c>
      <c r="J40" s="7" t="s">
        <v>137</v>
      </c>
      <c r="K40" s="4">
        <f t="shared" si="2"/>
        <v>9.5805770803910657E-5</v>
      </c>
      <c r="L40" s="4">
        <f t="shared" si="3"/>
        <v>9.5805770803910657E-5</v>
      </c>
      <c r="M40" s="4">
        <v>0</v>
      </c>
      <c r="N40" s="4">
        <v>0</v>
      </c>
      <c r="O40" s="10" t="s">
        <v>149</v>
      </c>
      <c r="P40" s="10" t="s">
        <v>150</v>
      </c>
      <c r="Q40" s="10" t="s">
        <v>143</v>
      </c>
      <c r="R40" s="10">
        <v>44278</v>
      </c>
    </row>
    <row r="41" spans="1:18" x14ac:dyDescent="0.25">
      <c r="A41" s="7" t="s">
        <v>26</v>
      </c>
      <c r="B41" s="10" t="s">
        <v>68</v>
      </c>
      <c r="C41" s="10" t="s">
        <v>277</v>
      </c>
      <c r="D41" s="14">
        <v>2.0833333333333332E-2</v>
      </c>
      <c r="E41" s="11">
        <v>1.95</v>
      </c>
      <c r="F41" s="12">
        <f t="shared" si="1"/>
        <v>4.0624999999999994E-2</v>
      </c>
      <c r="G41" s="4">
        <f t="shared" si="4"/>
        <v>9.5805770803910657E-5</v>
      </c>
      <c r="H41" s="10" t="s">
        <v>272</v>
      </c>
      <c r="I41" s="7" t="s">
        <v>136</v>
      </c>
      <c r="J41" s="7" t="s">
        <v>137</v>
      </c>
      <c r="K41" s="4">
        <f t="shared" si="2"/>
        <v>9.5805770803910657E-5</v>
      </c>
      <c r="L41" s="4">
        <f t="shared" si="3"/>
        <v>9.5805770803910657E-5</v>
      </c>
      <c r="M41" s="4">
        <v>0</v>
      </c>
      <c r="N41" s="4">
        <v>0</v>
      </c>
      <c r="O41" s="10" t="s">
        <v>151</v>
      </c>
      <c r="P41" s="10" t="s">
        <v>152</v>
      </c>
      <c r="Q41" s="10" t="s">
        <v>143</v>
      </c>
      <c r="R41" s="10">
        <v>43754</v>
      </c>
    </row>
    <row r="42" spans="1:18" x14ac:dyDescent="0.25">
      <c r="A42" s="7" t="s">
        <v>26</v>
      </c>
      <c r="B42" s="10" t="s">
        <v>69</v>
      </c>
      <c r="C42" s="10" t="s">
        <v>277</v>
      </c>
      <c r="D42" s="14">
        <v>0.16666666666666666</v>
      </c>
      <c r="E42" s="11">
        <v>1.95</v>
      </c>
      <c r="F42" s="12">
        <f t="shared" si="1"/>
        <v>0.32499999999999996</v>
      </c>
      <c r="G42" s="4">
        <f t="shared" si="4"/>
        <v>7.6644616643128526E-4</v>
      </c>
      <c r="H42" s="10" t="s">
        <v>272</v>
      </c>
      <c r="I42" s="7" t="s">
        <v>136</v>
      </c>
      <c r="J42" s="7" t="s">
        <v>137</v>
      </c>
      <c r="K42" s="4">
        <f t="shared" si="2"/>
        <v>7.6644616643128526E-4</v>
      </c>
      <c r="L42" s="4">
        <f t="shared" si="3"/>
        <v>7.6644616643128526E-4</v>
      </c>
      <c r="M42" s="4">
        <v>0</v>
      </c>
      <c r="N42" s="4">
        <v>0</v>
      </c>
      <c r="O42" s="10" t="s">
        <v>153</v>
      </c>
      <c r="P42" s="10" t="s">
        <v>154</v>
      </c>
      <c r="Q42" s="10" t="s">
        <v>143</v>
      </c>
      <c r="R42" s="10">
        <v>45745</v>
      </c>
    </row>
    <row r="43" spans="1:18" x14ac:dyDescent="0.25">
      <c r="A43" s="7" t="s">
        <v>26</v>
      </c>
      <c r="B43" s="10" t="s">
        <v>70</v>
      </c>
      <c r="C43" s="10" t="s">
        <v>277</v>
      </c>
      <c r="D43" s="14">
        <v>2.0833333333333332E-2</v>
      </c>
      <c r="E43" s="11">
        <v>1.95</v>
      </c>
      <c r="F43" s="12">
        <f t="shared" si="1"/>
        <v>4.0624999999999994E-2</v>
      </c>
      <c r="G43" s="4">
        <f t="shared" si="4"/>
        <v>9.5805770803910657E-5</v>
      </c>
      <c r="H43" s="10" t="s">
        <v>272</v>
      </c>
      <c r="I43" s="7" t="s">
        <v>136</v>
      </c>
      <c r="J43" s="7" t="s">
        <v>137</v>
      </c>
      <c r="K43" s="4">
        <f t="shared" si="2"/>
        <v>9.5805770803910657E-5</v>
      </c>
      <c r="L43" s="4">
        <f t="shared" si="3"/>
        <v>9.5805770803910657E-5</v>
      </c>
      <c r="M43" s="4">
        <v>0</v>
      </c>
      <c r="N43" s="4">
        <v>0</v>
      </c>
      <c r="O43" s="10" t="s">
        <v>337</v>
      </c>
      <c r="P43" s="10" t="s">
        <v>156</v>
      </c>
      <c r="Q43" s="10" t="s">
        <v>143</v>
      </c>
      <c r="R43" s="10">
        <v>44240</v>
      </c>
    </row>
    <row r="44" spans="1:18" ht="31.5" x14ac:dyDescent="0.25">
      <c r="A44" s="10" t="s">
        <v>27</v>
      </c>
      <c r="B44" s="10" t="s">
        <v>76</v>
      </c>
      <c r="C44" s="10" t="s">
        <v>277</v>
      </c>
      <c r="D44" s="11">
        <v>0.5</v>
      </c>
      <c r="E44" s="11">
        <v>5.3029999999999999</v>
      </c>
      <c r="F44" s="12">
        <f t="shared" si="1"/>
        <v>2.6515</v>
      </c>
      <c r="G44" s="4">
        <f t="shared" si="4"/>
        <v>6.2530215701309321E-3</v>
      </c>
      <c r="H44" s="10" t="s">
        <v>272</v>
      </c>
      <c r="I44" s="10" t="s">
        <v>136</v>
      </c>
      <c r="J44" s="10" t="s">
        <v>137</v>
      </c>
      <c r="K44" s="4">
        <f t="shared" si="2"/>
        <v>6.2530215701309321E-3</v>
      </c>
      <c r="L44" s="4">
        <f t="shared" si="3"/>
        <v>6.2530215701309321E-3</v>
      </c>
      <c r="M44" s="4">
        <v>0</v>
      </c>
      <c r="N44" s="4">
        <v>0</v>
      </c>
      <c r="O44" s="10" t="s">
        <v>168</v>
      </c>
      <c r="P44" s="10" t="s">
        <v>158</v>
      </c>
      <c r="Q44" s="10" t="s">
        <v>143</v>
      </c>
      <c r="R44" s="10">
        <v>43946</v>
      </c>
    </row>
    <row r="45" spans="1:18" ht="31.5" x14ac:dyDescent="0.25">
      <c r="A45" s="10" t="s">
        <v>27</v>
      </c>
      <c r="B45" s="10" t="s">
        <v>278</v>
      </c>
      <c r="C45" s="10" t="s">
        <v>277</v>
      </c>
      <c r="D45" s="11">
        <v>8.3333333333333329E-2</v>
      </c>
      <c r="E45" s="11">
        <v>5.3029999999999999</v>
      </c>
      <c r="F45" s="12">
        <f t="shared" si="1"/>
        <v>0.44191666666666662</v>
      </c>
      <c r="G45" s="4">
        <f t="shared" si="4"/>
        <v>1.0421702616884886E-3</v>
      </c>
      <c r="H45" s="10" t="s">
        <v>272</v>
      </c>
      <c r="I45" s="10" t="s">
        <v>136</v>
      </c>
      <c r="J45" s="10" t="s">
        <v>137</v>
      </c>
      <c r="K45" s="4">
        <f t="shared" si="2"/>
        <v>1.0421702616884886E-3</v>
      </c>
      <c r="L45" s="4">
        <f t="shared" si="3"/>
        <v>1.0421702616884886E-3</v>
      </c>
      <c r="M45" s="4">
        <v>0</v>
      </c>
      <c r="N45" s="4">
        <v>0</v>
      </c>
      <c r="O45" s="10" t="s">
        <v>169</v>
      </c>
      <c r="P45" s="10" t="s">
        <v>170</v>
      </c>
      <c r="Q45" s="10" t="s">
        <v>171</v>
      </c>
      <c r="R45" s="10">
        <v>92007</v>
      </c>
    </row>
    <row r="46" spans="1:18" x14ac:dyDescent="0.25">
      <c r="A46" s="10" t="s">
        <v>27</v>
      </c>
      <c r="B46" s="10" t="s">
        <v>77</v>
      </c>
      <c r="C46" s="10" t="s">
        <v>277</v>
      </c>
      <c r="D46" s="11">
        <v>8.3333333333333329E-2</v>
      </c>
      <c r="E46" s="11">
        <v>5.3029999999999999</v>
      </c>
      <c r="F46" s="12">
        <f t="shared" si="1"/>
        <v>0.44191666666666662</v>
      </c>
      <c r="G46" s="4">
        <f t="shared" si="4"/>
        <v>1.0421702616884886E-3</v>
      </c>
      <c r="H46" s="10" t="s">
        <v>272</v>
      </c>
      <c r="I46" s="10" t="s">
        <v>136</v>
      </c>
      <c r="J46" s="10" t="s">
        <v>137</v>
      </c>
      <c r="K46" s="4">
        <f t="shared" si="2"/>
        <v>1.0421702616884886E-3</v>
      </c>
      <c r="L46" s="4">
        <f t="shared" si="3"/>
        <v>1.0421702616884886E-3</v>
      </c>
      <c r="M46" s="4">
        <v>0</v>
      </c>
      <c r="N46" s="4">
        <v>0</v>
      </c>
      <c r="O46" s="10" t="s">
        <v>172</v>
      </c>
      <c r="P46" s="10" t="s">
        <v>173</v>
      </c>
      <c r="Q46" s="10" t="s">
        <v>174</v>
      </c>
      <c r="R46" s="10">
        <v>22204</v>
      </c>
    </row>
    <row r="47" spans="1:18" x14ac:dyDescent="0.25">
      <c r="A47" s="10" t="s">
        <v>27</v>
      </c>
      <c r="B47" s="10" t="s">
        <v>78</v>
      </c>
      <c r="C47" s="10" t="s">
        <v>271</v>
      </c>
      <c r="D47" s="11">
        <v>0.16666666666666699</v>
      </c>
      <c r="E47" s="11">
        <v>5.3029999999999999</v>
      </c>
      <c r="F47" s="12">
        <f t="shared" si="1"/>
        <v>0.88383333333333503</v>
      </c>
      <c r="G47" s="4">
        <f t="shared" si="4"/>
        <v>2.0843405233769816E-3</v>
      </c>
      <c r="H47" s="10" t="s">
        <v>272</v>
      </c>
      <c r="I47" s="10" t="s">
        <v>136</v>
      </c>
      <c r="J47" s="10" t="s">
        <v>137</v>
      </c>
      <c r="K47" s="4">
        <f t="shared" si="2"/>
        <v>0</v>
      </c>
      <c r="L47" s="4">
        <v>0</v>
      </c>
      <c r="M47" s="4">
        <v>0</v>
      </c>
      <c r="N47" s="4">
        <v>0</v>
      </c>
      <c r="O47" s="10" t="s">
        <v>159</v>
      </c>
      <c r="P47" s="10" t="s">
        <v>159</v>
      </c>
      <c r="Q47" s="10" t="s">
        <v>159</v>
      </c>
      <c r="R47" s="10" t="s">
        <v>159</v>
      </c>
    </row>
    <row r="48" spans="1:18" x14ac:dyDescent="0.25">
      <c r="A48" s="10" t="s">
        <v>27</v>
      </c>
      <c r="B48" s="10" t="s">
        <v>79</v>
      </c>
      <c r="C48" s="10" t="s">
        <v>271</v>
      </c>
      <c r="D48" s="11">
        <v>0.16666666666666666</v>
      </c>
      <c r="E48" s="11">
        <v>5.3029999999999999</v>
      </c>
      <c r="F48" s="12">
        <f t="shared" si="1"/>
        <v>0.88383333333333325</v>
      </c>
      <c r="G48" s="4">
        <f t="shared" si="4"/>
        <v>2.0843405233769772E-3</v>
      </c>
      <c r="H48" s="10" t="s">
        <v>272</v>
      </c>
      <c r="I48" s="10" t="s">
        <v>136</v>
      </c>
      <c r="J48" s="10" t="s">
        <v>137</v>
      </c>
      <c r="K48" s="4">
        <f t="shared" si="2"/>
        <v>0</v>
      </c>
      <c r="L48" s="4">
        <v>0</v>
      </c>
      <c r="M48" s="4">
        <v>0</v>
      </c>
      <c r="N48" s="4">
        <v>0</v>
      </c>
      <c r="O48" s="10" t="s">
        <v>159</v>
      </c>
      <c r="P48" s="10" t="s">
        <v>159</v>
      </c>
      <c r="Q48" s="10" t="s">
        <v>159</v>
      </c>
      <c r="R48" s="10" t="s">
        <v>159</v>
      </c>
    </row>
    <row r="49" spans="1:18" x14ac:dyDescent="0.25">
      <c r="A49" s="10">
        <v>7</v>
      </c>
      <c r="B49" s="10" t="s">
        <v>75</v>
      </c>
      <c r="C49" s="31" t="s">
        <v>277</v>
      </c>
      <c r="D49" s="11">
        <v>1</v>
      </c>
      <c r="E49" s="11">
        <v>4.8860000000000001</v>
      </c>
      <c r="F49" s="12">
        <f t="shared" si="1"/>
        <v>4.8860000000000001</v>
      </c>
      <c r="G49" s="4">
        <f t="shared" si="4"/>
        <v>1.1522633751333108E-2</v>
      </c>
      <c r="H49" s="10" t="s">
        <v>40</v>
      </c>
      <c r="I49" s="10" t="s">
        <v>136</v>
      </c>
      <c r="J49" s="10" t="s">
        <v>137</v>
      </c>
      <c r="K49" s="4">
        <f t="shared" si="2"/>
        <v>1.1522633751333108E-2</v>
      </c>
      <c r="L49" s="4">
        <f t="shared" si="3"/>
        <v>1.1522633751333108E-2</v>
      </c>
      <c r="M49" s="4">
        <v>0</v>
      </c>
      <c r="N49" s="4">
        <v>0</v>
      </c>
      <c r="O49" s="10" t="s">
        <v>165</v>
      </c>
      <c r="P49" s="10" t="s">
        <v>166</v>
      </c>
      <c r="Q49" s="10" t="s">
        <v>167</v>
      </c>
      <c r="R49" s="10">
        <v>29410</v>
      </c>
    </row>
    <row r="50" spans="1:18" ht="31.5" x14ac:dyDescent="0.25">
      <c r="A50" s="10">
        <v>8</v>
      </c>
      <c r="B50" s="10" t="s">
        <v>80</v>
      </c>
      <c r="C50" s="10" t="s">
        <v>277</v>
      </c>
      <c r="D50" s="11">
        <v>1</v>
      </c>
      <c r="E50" s="11">
        <v>31.135999999999999</v>
      </c>
      <c r="F50" s="12">
        <f t="shared" si="1"/>
        <v>31.135999999999999</v>
      </c>
      <c r="G50" s="4">
        <f t="shared" si="4"/>
        <v>7.3427901040013843E-2</v>
      </c>
      <c r="H50" s="10" t="s">
        <v>41</v>
      </c>
      <c r="I50" s="10" t="s">
        <v>138</v>
      </c>
      <c r="J50" s="10" t="s">
        <v>137</v>
      </c>
      <c r="K50" s="4">
        <f t="shared" si="2"/>
        <v>0</v>
      </c>
      <c r="L50" s="4">
        <v>0</v>
      </c>
      <c r="M50" s="4">
        <f>G50</f>
        <v>7.3427901040013843E-2</v>
      </c>
      <c r="N50" s="4">
        <v>0</v>
      </c>
      <c r="O50" s="10" t="s">
        <v>175</v>
      </c>
      <c r="P50" s="10" t="s">
        <v>176</v>
      </c>
      <c r="Q50" s="10" t="s">
        <v>143</v>
      </c>
      <c r="R50" s="10">
        <v>44615</v>
      </c>
    </row>
    <row r="51" spans="1:18" ht="31.5" x14ac:dyDescent="0.25">
      <c r="A51" s="10">
        <v>9</v>
      </c>
      <c r="B51" s="10" t="s">
        <v>81</v>
      </c>
      <c r="C51" s="10" t="s">
        <v>277</v>
      </c>
      <c r="D51" s="11">
        <v>1</v>
      </c>
      <c r="E51" s="11">
        <v>4.5759999999999996</v>
      </c>
      <c r="F51" s="12">
        <f t="shared" si="1"/>
        <v>4.5759999999999996</v>
      </c>
      <c r="G51" s="4">
        <f t="shared" si="4"/>
        <v>1.0791562023352496E-2</v>
      </c>
      <c r="H51" s="10" t="s">
        <v>42</v>
      </c>
      <c r="I51" s="10" t="s">
        <v>138</v>
      </c>
      <c r="J51" s="10" t="s">
        <v>137</v>
      </c>
      <c r="K51" s="4">
        <f t="shared" si="2"/>
        <v>1.0791562023352496E-2</v>
      </c>
      <c r="L51" s="4">
        <f t="shared" si="3"/>
        <v>1.0791562023352496E-2</v>
      </c>
      <c r="M51" s="4">
        <v>0</v>
      </c>
      <c r="N51" s="4">
        <v>0</v>
      </c>
      <c r="O51" s="10" t="s">
        <v>177</v>
      </c>
      <c r="P51" s="10" t="s">
        <v>158</v>
      </c>
      <c r="Q51" s="10" t="s">
        <v>143</v>
      </c>
      <c r="R51" s="10">
        <v>43946</v>
      </c>
    </row>
    <row r="52" spans="1:18" x14ac:dyDescent="0.25">
      <c r="A52" s="55">
        <v>10</v>
      </c>
      <c r="B52" s="10" t="s">
        <v>82</v>
      </c>
      <c r="C52" s="55" t="s">
        <v>277</v>
      </c>
      <c r="D52" s="56">
        <v>1</v>
      </c>
      <c r="E52" s="56">
        <v>4.923</v>
      </c>
      <c r="F52" s="57">
        <f t="shared" si="1"/>
        <v>4.923</v>
      </c>
      <c r="G52" s="58">
        <f t="shared" si="4"/>
        <v>1.160989069951144E-2</v>
      </c>
      <c r="H52" s="55" t="s">
        <v>43</v>
      </c>
      <c r="I52" s="55" t="s">
        <v>138</v>
      </c>
      <c r="J52" s="55" t="s">
        <v>137</v>
      </c>
      <c r="K52" s="58">
        <f t="shared" si="2"/>
        <v>0</v>
      </c>
      <c r="L52" s="58">
        <v>0</v>
      </c>
      <c r="M52" s="58">
        <f>G52</f>
        <v>1.160989069951144E-2</v>
      </c>
      <c r="N52" s="58">
        <v>0</v>
      </c>
      <c r="O52" s="10" t="s">
        <v>178</v>
      </c>
      <c r="P52" s="10" t="s">
        <v>179</v>
      </c>
      <c r="Q52" s="10" t="s">
        <v>143</v>
      </c>
      <c r="R52" s="10">
        <v>43915</v>
      </c>
    </row>
    <row r="53" spans="1:18" x14ac:dyDescent="0.25">
      <c r="A53" s="55"/>
      <c r="B53" s="10" t="s">
        <v>283</v>
      </c>
      <c r="C53" s="55"/>
      <c r="D53" s="56"/>
      <c r="E53" s="56"/>
      <c r="F53" s="57"/>
      <c r="G53" s="58"/>
      <c r="H53" s="55"/>
      <c r="I53" s="55"/>
      <c r="J53" s="55"/>
      <c r="K53" s="58"/>
      <c r="L53" s="58"/>
      <c r="M53" s="58"/>
      <c r="N53" s="58"/>
      <c r="O53" s="10" t="s">
        <v>159</v>
      </c>
      <c r="P53" s="10" t="s">
        <v>159</v>
      </c>
      <c r="Q53" s="10" t="s">
        <v>159</v>
      </c>
      <c r="R53" s="10" t="s">
        <v>159</v>
      </c>
    </row>
    <row r="54" spans="1:18" ht="31.5" x14ac:dyDescent="0.25">
      <c r="A54" s="55">
        <v>11</v>
      </c>
      <c r="B54" s="10" t="s">
        <v>83</v>
      </c>
      <c r="C54" s="55" t="s">
        <v>277</v>
      </c>
      <c r="D54" s="56">
        <v>0.5</v>
      </c>
      <c r="E54" s="56">
        <v>5.8000000000000003E-2</v>
      </c>
      <c r="F54" s="57">
        <f t="shared" si="1"/>
        <v>2.9000000000000001E-2</v>
      </c>
      <c r="G54" s="58">
        <f>F54/$F$318</f>
        <v>6.8390581004637766E-5</v>
      </c>
      <c r="H54" s="55" t="s">
        <v>44</v>
      </c>
      <c r="I54" s="55" t="s">
        <v>138</v>
      </c>
      <c r="J54" s="55" t="s">
        <v>137</v>
      </c>
      <c r="K54" s="58">
        <f t="shared" si="2"/>
        <v>0</v>
      </c>
      <c r="L54" s="58">
        <v>0</v>
      </c>
      <c r="M54" s="58">
        <f t="shared" ref="M54:M58" si="5">G54</f>
        <v>6.8390581004637766E-5</v>
      </c>
      <c r="N54" s="58">
        <v>0</v>
      </c>
      <c r="O54" s="10" t="s">
        <v>180</v>
      </c>
      <c r="P54" s="10" t="s">
        <v>181</v>
      </c>
      <c r="Q54" s="10" t="s">
        <v>143</v>
      </c>
      <c r="R54" s="10">
        <v>43086</v>
      </c>
    </row>
    <row r="55" spans="1:18" x14ac:dyDescent="0.25">
      <c r="A55" s="55"/>
      <c r="B55" s="10" t="s">
        <v>84</v>
      </c>
      <c r="C55" s="55"/>
      <c r="D55" s="56"/>
      <c r="E55" s="56"/>
      <c r="F55" s="57"/>
      <c r="G55" s="58"/>
      <c r="H55" s="55"/>
      <c r="I55" s="55"/>
      <c r="J55" s="55"/>
      <c r="K55" s="58"/>
      <c r="L55" s="58"/>
      <c r="M55" s="58"/>
      <c r="N55" s="58"/>
      <c r="O55" s="10" t="s">
        <v>159</v>
      </c>
      <c r="P55" s="10" t="s">
        <v>159</v>
      </c>
      <c r="Q55" s="10" t="s">
        <v>159</v>
      </c>
      <c r="R55" s="10" t="s">
        <v>159</v>
      </c>
    </row>
    <row r="56" spans="1:18" ht="31.5" x14ac:dyDescent="0.25">
      <c r="A56" s="55">
        <v>11</v>
      </c>
      <c r="B56" s="10" t="s">
        <v>73</v>
      </c>
      <c r="C56" s="55" t="s">
        <v>277</v>
      </c>
      <c r="D56" s="56">
        <v>0.5</v>
      </c>
      <c r="E56" s="56">
        <v>5.8000000000000003E-2</v>
      </c>
      <c r="F56" s="57">
        <f t="shared" si="1"/>
        <v>2.9000000000000001E-2</v>
      </c>
      <c r="G56" s="58">
        <f>F56/$F$318</f>
        <v>6.8390581004637766E-5</v>
      </c>
      <c r="H56" s="55" t="s">
        <v>44</v>
      </c>
      <c r="I56" s="55" t="s">
        <v>138</v>
      </c>
      <c r="J56" s="55" t="s">
        <v>137</v>
      </c>
      <c r="K56" s="58">
        <f t="shared" si="2"/>
        <v>0</v>
      </c>
      <c r="L56" s="58">
        <v>0</v>
      </c>
      <c r="M56" s="58">
        <f t="shared" si="5"/>
        <v>6.8390581004637766E-5</v>
      </c>
      <c r="N56" s="58">
        <v>0</v>
      </c>
      <c r="O56" s="10" t="s">
        <v>326</v>
      </c>
      <c r="P56" s="10" t="s">
        <v>160</v>
      </c>
      <c r="Q56" s="10" t="s">
        <v>161</v>
      </c>
      <c r="R56" s="10">
        <v>78738</v>
      </c>
    </row>
    <row r="57" spans="1:18" x14ac:dyDescent="0.25">
      <c r="A57" s="55"/>
      <c r="B57" s="10" t="s">
        <v>84</v>
      </c>
      <c r="C57" s="55"/>
      <c r="D57" s="56"/>
      <c r="E57" s="56"/>
      <c r="F57" s="57"/>
      <c r="G57" s="58"/>
      <c r="H57" s="55"/>
      <c r="I57" s="55"/>
      <c r="J57" s="55"/>
      <c r="K57" s="58"/>
      <c r="L57" s="58"/>
      <c r="M57" s="58"/>
      <c r="N57" s="58"/>
      <c r="O57" s="10" t="s">
        <v>159</v>
      </c>
      <c r="P57" s="10" t="s">
        <v>159</v>
      </c>
      <c r="Q57" s="10" t="s">
        <v>159</v>
      </c>
      <c r="R57" s="10" t="s">
        <v>159</v>
      </c>
    </row>
    <row r="58" spans="1:18" x14ac:dyDescent="0.25">
      <c r="A58" s="7">
        <v>12</v>
      </c>
      <c r="B58" s="10" t="s">
        <v>82</v>
      </c>
      <c r="C58" s="10" t="s">
        <v>277</v>
      </c>
      <c r="D58" s="14">
        <v>1</v>
      </c>
      <c r="E58" s="11">
        <v>16.398</v>
      </c>
      <c r="F58" s="12">
        <f t="shared" si="1"/>
        <v>16.398</v>
      </c>
      <c r="G58" s="4">
        <f t="shared" ref="G58:G89" si="6">F58/$F$318</f>
        <v>3.8671336114277588E-2</v>
      </c>
      <c r="H58" s="7" t="s">
        <v>45</v>
      </c>
      <c r="I58" s="7" t="s">
        <v>138</v>
      </c>
      <c r="J58" s="10" t="s">
        <v>137</v>
      </c>
      <c r="K58" s="4">
        <f t="shared" si="2"/>
        <v>0</v>
      </c>
      <c r="L58" s="4">
        <v>0</v>
      </c>
      <c r="M58" s="4">
        <f t="shared" si="5"/>
        <v>3.8671336114277588E-2</v>
      </c>
      <c r="N58" s="4">
        <v>0</v>
      </c>
      <c r="O58" s="10" t="s">
        <v>178</v>
      </c>
      <c r="P58" s="10" t="s">
        <v>179</v>
      </c>
      <c r="Q58" s="10" t="s">
        <v>143</v>
      </c>
      <c r="R58" s="10">
        <v>43915</v>
      </c>
    </row>
    <row r="59" spans="1:18" ht="31.5" x14ac:dyDescent="0.25">
      <c r="A59" s="10">
        <v>13</v>
      </c>
      <c r="B59" s="10" t="s">
        <v>81</v>
      </c>
      <c r="C59" s="10" t="s">
        <v>277</v>
      </c>
      <c r="D59" s="11">
        <v>1</v>
      </c>
      <c r="E59" s="11">
        <v>15.202</v>
      </c>
      <c r="F59" s="12">
        <f t="shared" si="1"/>
        <v>15.202</v>
      </c>
      <c r="G59" s="4">
        <f t="shared" si="6"/>
        <v>3.5850814221810461E-2</v>
      </c>
      <c r="H59" s="10" t="s">
        <v>46</v>
      </c>
      <c r="I59" s="10" t="s">
        <v>138</v>
      </c>
      <c r="J59" s="10" t="s">
        <v>137</v>
      </c>
      <c r="K59" s="4">
        <f t="shared" si="2"/>
        <v>3.5850814221810461E-2</v>
      </c>
      <c r="L59" s="4">
        <f t="shared" si="3"/>
        <v>3.5850814221810461E-2</v>
      </c>
      <c r="M59" s="4">
        <v>0</v>
      </c>
      <c r="N59" s="4">
        <v>0</v>
      </c>
      <c r="O59" s="10" t="s">
        <v>177</v>
      </c>
      <c r="P59" s="10" t="s">
        <v>158</v>
      </c>
      <c r="Q59" s="10" t="s">
        <v>143</v>
      </c>
      <c r="R59" s="10">
        <v>43946</v>
      </c>
    </row>
    <row r="60" spans="1:18" ht="31.5" x14ac:dyDescent="0.25">
      <c r="A60" s="10">
        <v>14</v>
      </c>
      <c r="B60" s="10" t="s">
        <v>81</v>
      </c>
      <c r="C60" s="10" t="s">
        <v>277</v>
      </c>
      <c r="D60" s="11">
        <v>1</v>
      </c>
      <c r="E60" s="11">
        <v>3.48</v>
      </c>
      <c r="F60" s="12">
        <f t="shared" si="1"/>
        <v>3.48</v>
      </c>
      <c r="G60" s="4">
        <f t="shared" si="6"/>
        <v>8.2068697205565314E-3</v>
      </c>
      <c r="H60" s="10" t="s">
        <v>47</v>
      </c>
      <c r="I60" s="10" t="s">
        <v>136</v>
      </c>
      <c r="J60" s="10" t="s">
        <v>137</v>
      </c>
      <c r="K60" s="4">
        <f t="shared" si="2"/>
        <v>8.2068697205565314E-3</v>
      </c>
      <c r="L60" s="4">
        <f t="shared" si="3"/>
        <v>8.2068697205565314E-3</v>
      </c>
      <c r="M60" s="4">
        <v>0</v>
      </c>
      <c r="N60" s="4">
        <v>0</v>
      </c>
      <c r="O60" s="10" t="s">
        <v>177</v>
      </c>
      <c r="P60" s="10" t="s">
        <v>158</v>
      </c>
      <c r="Q60" s="10" t="s">
        <v>143</v>
      </c>
      <c r="R60" s="10">
        <v>43946</v>
      </c>
    </row>
    <row r="61" spans="1:18" s="13" customFormat="1" ht="31.5" x14ac:dyDescent="0.25">
      <c r="A61" s="10">
        <v>15</v>
      </c>
      <c r="B61" s="10" t="s">
        <v>81</v>
      </c>
      <c r="C61" s="10" t="s">
        <v>277</v>
      </c>
      <c r="D61" s="11">
        <v>1</v>
      </c>
      <c r="E61" s="11">
        <v>6.0449999999999999</v>
      </c>
      <c r="F61" s="12">
        <f t="shared" si="1"/>
        <v>6.0449999999999999</v>
      </c>
      <c r="G61" s="4">
        <f t="shared" si="6"/>
        <v>1.4255898695621907E-2</v>
      </c>
      <c r="H61" s="10" t="s">
        <v>48</v>
      </c>
      <c r="I61" s="10" t="s">
        <v>138</v>
      </c>
      <c r="J61" s="10" t="s">
        <v>137</v>
      </c>
      <c r="K61" s="4">
        <f t="shared" si="2"/>
        <v>1.4255898695621907E-2</v>
      </c>
      <c r="L61" s="4">
        <f t="shared" si="3"/>
        <v>1.4255898695621907E-2</v>
      </c>
      <c r="M61" s="4">
        <v>0</v>
      </c>
      <c r="N61" s="4">
        <v>0</v>
      </c>
      <c r="O61" s="10" t="s">
        <v>177</v>
      </c>
      <c r="P61" s="10" t="s">
        <v>158</v>
      </c>
      <c r="Q61" s="10" t="s">
        <v>143</v>
      </c>
      <c r="R61" s="10">
        <v>43946</v>
      </c>
    </row>
    <row r="62" spans="1:18" s="13" customFormat="1" ht="31.5" x14ac:dyDescent="0.25">
      <c r="A62" s="10">
        <v>16</v>
      </c>
      <c r="B62" s="10" t="s">
        <v>81</v>
      </c>
      <c r="C62" s="10" t="s">
        <v>277</v>
      </c>
      <c r="D62" s="11">
        <v>1</v>
      </c>
      <c r="E62" s="11">
        <v>34.924999999999997</v>
      </c>
      <c r="F62" s="12">
        <f t="shared" si="1"/>
        <v>34.924999999999997</v>
      </c>
      <c r="G62" s="4">
        <f t="shared" si="6"/>
        <v>8.2363484192654268E-2</v>
      </c>
      <c r="H62" s="10" t="s">
        <v>49</v>
      </c>
      <c r="I62" s="10" t="s">
        <v>138</v>
      </c>
      <c r="J62" s="10" t="s">
        <v>137</v>
      </c>
      <c r="K62" s="4">
        <f t="shared" si="2"/>
        <v>8.2363484192654268E-2</v>
      </c>
      <c r="L62" s="4">
        <f t="shared" si="3"/>
        <v>8.2363484192654268E-2</v>
      </c>
      <c r="M62" s="4">
        <v>0</v>
      </c>
      <c r="N62" s="4">
        <v>0</v>
      </c>
      <c r="O62" s="10" t="s">
        <v>177</v>
      </c>
      <c r="P62" s="10" t="s">
        <v>158</v>
      </c>
      <c r="Q62" s="10" t="s">
        <v>143</v>
      </c>
      <c r="R62" s="10">
        <v>43946</v>
      </c>
    </row>
    <row r="63" spans="1:18" s="13" customFormat="1" x14ac:dyDescent="0.25">
      <c r="A63" s="10">
        <v>17</v>
      </c>
      <c r="B63" s="10" t="s">
        <v>85</v>
      </c>
      <c r="C63" s="10" t="s">
        <v>277</v>
      </c>
      <c r="D63" s="11">
        <v>1</v>
      </c>
      <c r="E63" s="11">
        <v>0.11600000000000001</v>
      </c>
      <c r="F63" s="12">
        <f t="shared" si="1"/>
        <v>0.11600000000000001</v>
      </c>
      <c r="G63" s="4">
        <f t="shared" si="6"/>
        <v>2.7356232401855107E-4</v>
      </c>
      <c r="H63" s="10" t="s">
        <v>50</v>
      </c>
      <c r="I63" s="10" t="s">
        <v>138</v>
      </c>
      <c r="J63" s="10" t="s">
        <v>137</v>
      </c>
      <c r="K63" s="4">
        <f t="shared" si="2"/>
        <v>2.7356232401855107E-4</v>
      </c>
      <c r="L63" s="4">
        <f t="shared" si="3"/>
        <v>2.7356232401855107E-4</v>
      </c>
      <c r="M63" s="4">
        <v>0</v>
      </c>
      <c r="N63" s="4">
        <v>0</v>
      </c>
      <c r="O63" s="10" t="s">
        <v>327</v>
      </c>
      <c r="P63" s="10" t="s">
        <v>142</v>
      </c>
      <c r="Q63" s="10" t="s">
        <v>143</v>
      </c>
      <c r="R63" s="10">
        <v>43931</v>
      </c>
    </row>
    <row r="64" spans="1:18" s="13" customFormat="1" ht="47.25" x14ac:dyDescent="0.25">
      <c r="A64" s="10">
        <v>18</v>
      </c>
      <c r="B64" s="10" t="s">
        <v>285</v>
      </c>
      <c r="C64" s="10" t="s">
        <v>277</v>
      </c>
      <c r="D64" s="11">
        <v>1</v>
      </c>
      <c r="E64" s="11">
        <v>32.566000000000003</v>
      </c>
      <c r="F64" s="12">
        <f t="shared" si="1"/>
        <v>32.566000000000003</v>
      </c>
      <c r="G64" s="4">
        <f t="shared" si="6"/>
        <v>7.6800264172311505E-2</v>
      </c>
      <c r="H64" s="10" t="s">
        <v>51</v>
      </c>
      <c r="I64" s="10" t="s">
        <v>138</v>
      </c>
      <c r="J64" s="10" t="s">
        <v>137</v>
      </c>
      <c r="K64" s="4">
        <f t="shared" si="2"/>
        <v>7.6800264172311505E-2</v>
      </c>
      <c r="L64" s="4">
        <f t="shared" si="3"/>
        <v>7.6800264172311505E-2</v>
      </c>
      <c r="M64" s="4">
        <v>0</v>
      </c>
      <c r="N64" s="4">
        <v>0</v>
      </c>
      <c r="O64" s="10" t="s">
        <v>182</v>
      </c>
      <c r="P64" s="10" t="s">
        <v>158</v>
      </c>
      <c r="Q64" s="10" t="s">
        <v>143</v>
      </c>
      <c r="R64" s="10">
        <v>43946</v>
      </c>
    </row>
    <row r="65" spans="1:18" x14ac:dyDescent="0.25">
      <c r="A65" s="10">
        <v>19</v>
      </c>
      <c r="B65" s="10" t="s">
        <v>86</v>
      </c>
      <c r="C65" s="10" t="s">
        <v>277</v>
      </c>
      <c r="D65" s="11">
        <v>7.9365079365079361E-3</v>
      </c>
      <c r="E65" s="11">
        <v>4.5049999999999999</v>
      </c>
      <c r="F65" s="12">
        <f t="shared" si="1"/>
        <v>3.5753968253968253E-2</v>
      </c>
      <c r="G65" s="4">
        <f t="shared" si="6"/>
        <v>8.4318436624491826E-5</v>
      </c>
      <c r="H65" s="10" t="s">
        <v>52</v>
      </c>
      <c r="I65" s="10" t="s">
        <v>138</v>
      </c>
      <c r="J65" s="10" t="s">
        <v>137</v>
      </c>
      <c r="K65" s="4">
        <f t="shared" si="2"/>
        <v>0</v>
      </c>
      <c r="L65" s="4">
        <v>0</v>
      </c>
      <c r="M65" s="4">
        <f t="shared" ref="M65" si="7">G65</f>
        <v>8.4318436624491826E-5</v>
      </c>
      <c r="N65" s="4">
        <v>0</v>
      </c>
      <c r="O65" s="10" t="s">
        <v>183</v>
      </c>
      <c r="P65" s="10" t="s">
        <v>184</v>
      </c>
      <c r="Q65" s="10" t="s">
        <v>143</v>
      </c>
      <c r="R65" s="10">
        <v>44224</v>
      </c>
    </row>
    <row r="66" spans="1:18" x14ac:dyDescent="0.25">
      <c r="A66" s="10">
        <v>19</v>
      </c>
      <c r="B66" s="31" t="s">
        <v>333</v>
      </c>
      <c r="C66" s="10" t="s">
        <v>277</v>
      </c>
      <c r="D66" s="11">
        <v>1.47707231040564E-2</v>
      </c>
      <c r="E66" s="11">
        <v>4.5049999999999999</v>
      </c>
      <c r="F66" s="12">
        <f t="shared" si="1"/>
        <v>6.6542107583774088E-2</v>
      </c>
      <c r="G66" s="4">
        <f t="shared" si="6"/>
        <v>1.569259792733594E-4</v>
      </c>
      <c r="H66" s="10" t="s">
        <v>52</v>
      </c>
      <c r="I66" s="10" t="s">
        <v>138</v>
      </c>
      <c r="J66" s="10" t="s">
        <v>137</v>
      </c>
      <c r="K66" s="4">
        <f t="shared" si="2"/>
        <v>1.569259792733594E-4</v>
      </c>
      <c r="L66" s="4">
        <f t="shared" si="3"/>
        <v>1.569259792733594E-4</v>
      </c>
      <c r="M66" s="4">
        <v>0</v>
      </c>
      <c r="N66" s="4">
        <v>0</v>
      </c>
      <c r="O66" s="31" t="s">
        <v>159</v>
      </c>
      <c r="P66" s="31" t="s">
        <v>159</v>
      </c>
      <c r="Q66" s="31" t="s">
        <v>159</v>
      </c>
      <c r="R66" s="31" t="s">
        <v>159</v>
      </c>
    </row>
    <row r="67" spans="1:18" x14ac:dyDescent="0.25">
      <c r="A67" s="10">
        <v>19</v>
      </c>
      <c r="B67" s="10" t="s">
        <v>87</v>
      </c>
      <c r="C67" s="10" t="s">
        <v>277</v>
      </c>
      <c r="D67" s="11">
        <v>2.6455026455026454E-2</v>
      </c>
      <c r="E67" s="11">
        <v>4.5049999999999999</v>
      </c>
      <c r="F67" s="12">
        <f t="shared" si="1"/>
        <v>0.11917989417989416</v>
      </c>
      <c r="G67" s="4">
        <f t="shared" si="6"/>
        <v>2.810614554149727E-4</v>
      </c>
      <c r="H67" s="10" t="s">
        <v>52</v>
      </c>
      <c r="I67" s="10" t="s">
        <v>138</v>
      </c>
      <c r="J67" s="10" t="s">
        <v>137</v>
      </c>
      <c r="K67" s="4">
        <f t="shared" si="2"/>
        <v>0</v>
      </c>
      <c r="L67" s="4">
        <v>0</v>
      </c>
      <c r="M67" s="4">
        <f t="shared" ref="M67" si="8">G67</f>
        <v>2.810614554149727E-4</v>
      </c>
      <c r="N67" s="4">
        <v>0</v>
      </c>
      <c r="O67" s="31" t="s">
        <v>187</v>
      </c>
      <c r="P67" s="31" t="s">
        <v>188</v>
      </c>
      <c r="Q67" s="31" t="s">
        <v>143</v>
      </c>
      <c r="R67" s="31">
        <v>44214</v>
      </c>
    </row>
    <row r="68" spans="1:18" x14ac:dyDescent="0.25">
      <c r="A68" s="10">
        <v>19</v>
      </c>
      <c r="B68" s="10" t="s">
        <v>88</v>
      </c>
      <c r="C68" s="10" t="s">
        <v>271</v>
      </c>
      <c r="D68" s="11">
        <v>7.9365079365079361E-3</v>
      </c>
      <c r="E68" s="11">
        <v>4.5049999999999999</v>
      </c>
      <c r="F68" s="12">
        <f t="shared" ref="F68:F108" si="9">E68*D68</f>
        <v>3.5753968253968253E-2</v>
      </c>
      <c r="G68" s="4">
        <f t="shared" si="6"/>
        <v>8.4318436624491826E-5</v>
      </c>
      <c r="H68" s="10" t="s">
        <v>52</v>
      </c>
      <c r="I68" s="10" t="s">
        <v>138</v>
      </c>
      <c r="J68" s="10" t="s">
        <v>137</v>
      </c>
      <c r="K68" s="4">
        <f t="shared" si="2"/>
        <v>0</v>
      </c>
      <c r="L68" s="4">
        <v>0</v>
      </c>
      <c r="M68" s="4">
        <v>0</v>
      </c>
      <c r="N68" s="4">
        <v>0</v>
      </c>
      <c r="O68" s="31" t="s">
        <v>159</v>
      </c>
      <c r="P68" s="31" t="s">
        <v>159</v>
      </c>
      <c r="Q68" s="31" t="s">
        <v>159</v>
      </c>
      <c r="R68" s="31" t="s">
        <v>159</v>
      </c>
    </row>
    <row r="69" spans="1:18" x14ac:dyDescent="0.25">
      <c r="A69" s="10">
        <v>19</v>
      </c>
      <c r="B69" s="10" t="s">
        <v>321</v>
      </c>
      <c r="C69" s="10" t="s">
        <v>271</v>
      </c>
      <c r="D69" s="11">
        <v>2.3148148148148147E-3</v>
      </c>
      <c r="E69" s="11">
        <v>4.5049999999999999</v>
      </c>
      <c r="F69" s="12">
        <f t="shared" si="9"/>
        <v>1.042824074074074E-2</v>
      </c>
      <c r="G69" s="4">
        <f t="shared" si="6"/>
        <v>2.4592877348810113E-5</v>
      </c>
      <c r="H69" s="10" t="s">
        <v>52</v>
      </c>
      <c r="I69" s="10" t="s">
        <v>138</v>
      </c>
      <c r="J69" s="10" t="s">
        <v>137</v>
      </c>
      <c r="K69" s="4">
        <f t="shared" si="2"/>
        <v>0</v>
      </c>
      <c r="L69" s="4">
        <v>0</v>
      </c>
      <c r="M69" s="4">
        <v>0</v>
      </c>
      <c r="N69" s="4">
        <v>0</v>
      </c>
      <c r="O69" s="31" t="s">
        <v>189</v>
      </c>
      <c r="P69" s="31" t="s">
        <v>190</v>
      </c>
      <c r="Q69" s="31" t="s">
        <v>161</v>
      </c>
      <c r="R69" s="31">
        <v>79605</v>
      </c>
    </row>
    <row r="70" spans="1:18" x14ac:dyDescent="0.25">
      <c r="A70" s="10">
        <v>19</v>
      </c>
      <c r="B70" s="10" t="s">
        <v>89</v>
      </c>
      <c r="C70" s="10" t="s">
        <v>271</v>
      </c>
      <c r="D70" s="11">
        <v>7.716049382716049E-4</v>
      </c>
      <c r="E70" s="11">
        <v>4.5049999999999999</v>
      </c>
      <c r="F70" s="12">
        <f t="shared" si="9"/>
        <v>3.4760802469135802E-3</v>
      </c>
      <c r="G70" s="4">
        <f t="shared" si="6"/>
        <v>8.1976257829367047E-6</v>
      </c>
      <c r="H70" s="10" t="s">
        <v>52</v>
      </c>
      <c r="I70" s="10" t="s">
        <v>138</v>
      </c>
      <c r="J70" s="10" t="s">
        <v>137</v>
      </c>
      <c r="K70" s="4">
        <f t="shared" ref="K70:K133" si="10">L70</f>
        <v>0</v>
      </c>
      <c r="L70" s="4">
        <v>0</v>
      </c>
      <c r="M70" s="4">
        <v>0</v>
      </c>
      <c r="N70" s="4">
        <v>0</v>
      </c>
      <c r="O70" s="31" t="s">
        <v>159</v>
      </c>
      <c r="P70" s="31" t="s">
        <v>159</v>
      </c>
      <c r="Q70" s="31" t="s">
        <v>159</v>
      </c>
      <c r="R70" s="31" t="s">
        <v>159</v>
      </c>
    </row>
    <row r="71" spans="1:18" s="13" customFormat="1" x14ac:dyDescent="0.25">
      <c r="A71" s="10">
        <v>19</v>
      </c>
      <c r="B71" s="10" t="s">
        <v>90</v>
      </c>
      <c r="C71" s="10" t="s">
        <v>271</v>
      </c>
      <c r="D71" s="11">
        <v>7.716049382716049E-4</v>
      </c>
      <c r="E71" s="11">
        <v>4.5049999999999999</v>
      </c>
      <c r="F71" s="12">
        <f t="shared" si="9"/>
        <v>3.4760802469135802E-3</v>
      </c>
      <c r="G71" s="4">
        <f t="shared" si="6"/>
        <v>8.1976257829367047E-6</v>
      </c>
      <c r="H71" s="10" t="s">
        <v>52</v>
      </c>
      <c r="I71" s="10" t="s">
        <v>138</v>
      </c>
      <c r="J71" s="10" t="s">
        <v>137</v>
      </c>
      <c r="K71" s="4">
        <f t="shared" si="10"/>
        <v>0</v>
      </c>
      <c r="L71" s="4">
        <v>0</v>
      </c>
      <c r="M71" s="4">
        <v>0</v>
      </c>
      <c r="N71" s="4">
        <v>0</v>
      </c>
      <c r="O71" s="31" t="s">
        <v>159</v>
      </c>
      <c r="P71" s="31" t="s">
        <v>159</v>
      </c>
      <c r="Q71" s="31" t="s">
        <v>159</v>
      </c>
      <c r="R71" s="31" t="s">
        <v>159</v>
      </c>
    </row>
    <row r="72" spans="1:18" s="13" customFormat="1" x14ac:dyDescent="0.25">
      <c r="A72" s="10">
        <v>19</v>
      </c>
      <c r="B72" s="10" t="s">
        <v>91</v>
      </c>
      <c r="C72" s="10" t="s">
        <v>277</v>
      </c>
      <c r="D72" s="11">
        <v>2.2119341563786008E-2</v>
      </c>
      <c r="E72" s="11">
        <v>4.5049999999999999</v>
      </c>
      <c r="F72" s="12">
        <f t="shared" si="9"/>
        <v>9.9647633744855968E-2</v>
      </c>
      <c r="G72" s="4">
        <f t="shared" si="6"/>
        <v>2.349986057775189E-4</v>
      </c>
      <c r="H72" s="10" t="s">
        <v>52</v>
      </c>
      <c r="I72" s="10" t="s">
        <v>138</v>
      </c>
      <c r="J72" s="10" t="s">
        <v>137</v>
      </c>
      <c r="K72" s="4">
        <f t="shared" si="10"/>
        <v>2.349986057775189E-4</v>
      </c>
      <c r="L72" s="4">
        <f t="shared" ref="L72:L132" si="11">G72</f>
        <v>2.349986057775189E-4</v>
      </c>
      <c r="M72" s="4">
        <v>0</v>
      </c>
      <c r="N72" s="4">
        <v>0</v>
      </c>
      <c r="O72" s="31" t="s">
        <v>191</v>
      </c>
      <c r="P72" s="31" t="s">
        <v>192</v>
      </c>
      <c r="Q72" s="31" t="s">
        <v>186</v>
      </c>
      <c r="R72" s="31">
        <v>33706</v>
      </c>
    </row>
    <row r="73" spans="1:18" x14ac:dyDescent="0.25">
      <c r="A73" s="10">
        <v>19</v>
      </c>
      <c r="B73" s="10" t="s">
        <v>92</v>
      </c>
      <c r="C73" s="10" t="s">
        <v>277</v>
      </c>
      <c r="D73" s="11">
        <v>2.2119341563786008E-2</v>
      </c>
      <c r="E73" s="11">
        <v>4.5049999999999999</v>
      </c>
      <c r="F73" s="12">
        <f t="shared" si="9"/>
        <v>9.9647633744855968E-2</v>
      </c>
      <c r="G73" s="4">
        <f t="shared" si="6"/>
        <v>2.349986057775189E-4</v>
      </c>
      <c r="H73" s="10" t="s">
        <v>52</v>
      </c>
      <c r="I73" s="10" t="s">
        <v>138</v>
      </c>
      <c r="J73" s="10" t="s">
        <v>137</v>
      </c>
      <c r="K73" s="4">
        <f t="shared" si="10"/>
        <v>0</v>
      </c>
      <c r="L73" s="4">
        <v>0</v>
      </c>
      <c r="M73" s="4">
        <f t="shared" ref="M73:M74" si="12">G73</f>
        <v>2.349986057775189E-4</v>
      </c>
      <c r="N73" s="4">
        <v>0</v>
      </c>
      <c r="O73" s="31" t="s">
        <v>193</v>
      </c>
      <c r="P73" s="31" t="s">
        <v>194</v>
      </c>
      <c r="Q73" s="31" t="s">
        <v>186</v>
      </c>
      <c r="R73" s="31">
        <v>34223</v>
      </c>
    </row>
    <row r="74" spans="1:18" x14ac:dyDescent="0.25">
      <c r="A74" s="10">
        <v>19</v>
      </c>
      <c r="B74" s="10" t="s">
        <v>93</v>
      </c>
      <c r="C74" s="10" t="s">
        <v>277</v>
      </c>
      <c r="D74" s="11">
        <v>2.3809523809523808E-2</v>
      </c>
      <c r="E74" s="11">
        <v>4.5049999999999999</v>
      </c>
      <c r="F74" s="12">
        <f t="shared" si="9"/>
        <v>0.10726190476190475</v>
      </c>
      <c r="G74" s="4">
        <f t="shared" si="6"/>
        <v>2.5295530987347548E-4</v>
      </c>
      <c r="H74" s="10" t="s">
        <v>52</v>
      </c>
      <c r="I74" s="10" t="s">
        <v>138</v>
      </c>
      <c r="J74" s="10" t="s">
        <v>137</v>
      </c>
      <c r="K74" s="4">
        <f t="shared" si="10"/>
        <v>0</v>
      </c>
      <c r="L74" s="4">
        <v>0</v>
      </c>
      <c r="M74" s="4">
        <f t="shared" si="12"/>
        <v>2.5295530987347548E-4</v>
      </c>
      <c r="N74" s="4">
        <v>0</v>
      </c>
      <c r="O74" s="31" t="s">
        <v>195</v>
      </c>
      <c r="P74" s="31" t="s">
        <v>196</v>
      </c>
      <c r="Q74" s="31" t="s">
        <v>197</v>
      </c>
      <c r="R74" s="31">
        <v>49085</v>
      </c>
    </row>
    <row r="75" spans="1:18" s="13" customFormat="1" x14ac:dyDescent="0.25">
      <c r="A75" s="10">
        <v>19</v>
      </c>
      <c r="B75" s="10" t="s">
        <v>94</v>
      </c>
      <c r="C75" s="10" t="s">
        <v>277</v>
      </c>
      <c r="D75" s="11">
        <v>5.9523809523809521E-3</v>
      </c>
      <c r="E75" s="11">
        <v>4.5049999999999999</v>
      </c>
      <c r="F75" s="12">
        <f t="shared" si="9"/>
        <v>2.6815476190476188E-2</v>
      </c>
      <c r="G75" s="4">
        <f t="shared" si="6"/>
        <v>6.3238827468368869E-5</v>
      </c>
      <c r="H75" s="10" t="s">
        <v>52</v>
      </c>
      <c r="I75" s="10" t="s">
        <v>138</v>
      </c>
      <c r="J75" s="10" t="s">
        <v>137</v>
      </c>
      <c r="K75" s="4">
        <f t="shared" si="10"/>
        <v>6.3238827468368869E-5</v>
      </c>
      <c r="L75" s="4">
        <f t="shared" si="11"/>
        <v>6.3238827468368869E-5</v>
      </c>
      <c r="M75" s="4">
        <v>0</v>
      </c>
      <c r="N75" s="4">
        <v>0</v>
      </c>
      <c r="O75" s="31" t="s">
        <v>198</v>
      </c>
      <c r="P75" s="31" t="s">
        <v>199</v>
      </c>
      <c r="Q75" s="31" t="s">
        <v>143</v>
      </c>
      <c r="R75" s="31">
        <v>44272</v>
      </c>
    </row>
    <row r="76" spans="1:18" s="13" customFormat="1" x14ac:dyDescent="0.25">
      <c r="A76" s="10">
        <v>19</v>
      </c>
      <c r="B76" s="10" t="s">
        <v>95</v>
      </c>
      <c r="C76" s="10" t="s">
        <v>277</v>
      </c>
      <c r="D76" s="11">
        <v>7.9365079365079361E-2</v>
      </c>
      <c r="E76" s="11">
        <v>4.5049999999999999</v>
      </c>
      <c r="F76" s="12">
        <f t="shared" si="9"/>
        <v>0.35753968253968249</v>
      </c>
      <c r="G76" s="4">
        <f t="shared" si="6"/>
        <v>8.4318436624491815E-4</v>
      </c>
      <c r="H76" s="10" t="s">
        <v>52</v>
      </c>
      <c r="I76" s="10" t="s">
        <v>138</v>
      </c>
      <c r="J76" s="10" t="s">
        <v>137</v>
      </c>
      <c r="K76" s="4">
        <f t="shared" si="10"/>
        <v>0</v>
      </c>
      <c r="L76" s="4">
        <v>0</v>
      </c>
      <c r="M76" s="4">
        <f t="shared" ref="M76:M77" si="13">G76</f>
        <v>8.4318436624491815E-4</v>
      </c>
      <c r="N76" s="4">
        <v>0</v>
      </c>
      <c r="O76" s="31" t="s">
        <v>200</v>
      </c>
      <c r="P76" s="31" t="s">
        <v>201</v>
      </c>
      <c r="Q76" s="31" t="s">
        <v>143</v>
      </c>
      <c r="R76" s="31">
        <v>44221</v>
      </c>
    </row>
    <row r="77" spans="1:18" x14ac:dyDescent="0.25">
      <c r="A77" s="10">
        <v>19</v>
      </c>
      <c r="B77" s="10" t="s">
        <v>96</v>
      </c>
      <c r="C77" s="10" t="s">
        <v>277</v>
      </c>
      <c r="D77" s="11">
        <v>1.7636684303350969E-3</v>
      </c>
      <c r="E77" s="11">
        <v>4.5049999999999999</v>
      </c>
      <c r="F77" s="12">
        <f t="shared" si="9"/>
        <v>7.9453262786596118E-3</v>
      </c>
      <c r="G77" s="4">
        <f t="shared" si="6"/>
        <v>1.8737430360998185E-5</v>
      </c>
      <c r="H77" s="10" t="s">
        <v>52</v>
      </c>
      <c r="I77" s="10" t="s">
        <v>138</v>
      </c>
      <c r="J77" s="10" t="s">
        <v>137</v>
      </c>
      <c r="K77" s="4">
        <f t="shared" si="10"/>
        <v>0</v>
      </c>
      <c r="L77" s="4">
        <v>0</v>
      </c>
      <c r="M77" s="4">
        <f t="shared" si="13"/>
        <v>1.8737430360998185E-5</v>
      </c>
      <c r="N77" s="4">
        <v>0</v>
      </c>
      <c r="O77" s="31" t="s">
        <v>202</v>
      </c>
      <c r="P77" s="31" t="s">
        <v>203</v>
      </c>
      <c r="Q77" s="31" t="s">
        <v>204</v>
      </c>
      <c r="R77" s="31">
        <v>26508</v>
      </c>
    </row>
    <row r="78" spans="1:18" x14ac:dyDescent="0.25">
      <c r="A78" s="10">
        <v>19</v>
      </c>
      <c r="B78" s="10" t="s">
        <v>97</v>
      </c>
      <c r="C78" s="10" t="s">
        <v>271</v>
      </c>
      <c r="D78" s="11">
        <v>1.7636684303350969E-3</v>
      </c>
      <c r="E78" s="11">
        <v>4.5049999999999999</v>
      </c>
      <c r="F78" s="12">
        <f t="shared" si="9"/>
        <v>7.9453262786596118E-3</v>
      </c>
      <c r="G78" s="4">
        <f t="shared" si="6"/>
        <v>1.8737430360998185E-5</v>
      </c>
      <c r="H78" s="10" t="s">
        <v>52</v>
      </c>
      <c r="I78" s="10" t="s">
        <v>138</v>
      </c>
      <c r="J78" s="10" t="s">
        <v>137</v>
      </c>
      <c r="K78" s="4">
        <f t="shared" si="10"/>
        <v>0</v>
      </c>
      <c r="L78" s="4">
        <v>0</v>
      </c>
      <c r="M78" s="4">
        <v>0</v>
      </c>
      <c r="N78" s="4">
        <v>0</v>
      </c>
      <c r="O78" s="31" t="s">
        <v>159</v>
      </c>
      <c r="P78" s="31" t="s">
        <v>159</v>
      </c>
      <c r="Q78" s="31" t="s">
        <v>159</v>
      </c>
      <c r="R78" s="31" t="s">
        <v>159</v>
      </c>
    </row>
    <row r="79" spans="1:18" x14ac:dyDescent="0.25">
      <c r="A79" s="10">
        <v>19</v>
      </c>
      <c r="B79" s="10" t="s">
        <v>98</v>
      </c>
      <c r="C79" s="10" t="s">
        <v>277</v>
      </c>
      <c r="D79" s="11">
        <v>1.7636684303350969E-3</v>
      </c>
      <c r="E79" s="11">
        <v>4.5049999999999999</v>
      </c>
      <c r="F79" s="12">
        <f t="shared" si="9"/>
        <v>7.9453262786596118E-3</v>
      </c>
      <c r="G79" s="4">
        <f t="shared" si="6"/>
        <v>1.8737430360998185E-5</v>
      </c>
      <c r="H79" s="10" t="s">
        <v>52</v>
      </c>
      <c r="I79" s="10" t="s">
        <v>138</v>
      </c>
      <c r="J79" s="10" t="s">
        <v>137</v>
      </c>
      <c r="K79" s="4">
        <f t="shared" si="10"/>
        <v>0</v>
      </c>
      <c r="L79" s="4">
        <v>0</v>
      </c>
      <c r="M79" s="4">
        <f t="shared" ref="M79" si="14">G79</f>
        <v>1.8737430360998185E-5</v>
      </c>
      <c r="N79" s="4">
        <v>0</v>
      </c>
      <c r="O79" s="31" t="s">
        <v>205</v>
      </c>
      <c r="P79" s="31" t="s">
        <v>206</v>
      </c>
      <c r="Q79" s="31" t="s">
        <v>207</v>
      </c>
      <c r="R79" s="31">
        <v>15322</v>
      </c>
    </row>
    <row r="80" spans="1:18" x14ac:dyDescent="0.25">
      <c r="A80" s="7">
        <v>19</v>
      </c>
      <c r="B80" s="31" t="s">
        <v>332</v>
      </c>
      <c r="C80" s="10" t="s">
        <v>277</v>
      </c>
      <c r="D80" s="14">
        <v>4.6296296296296294E-3</v>
      </c>
      <c r="E80" s="11">
        <v>4.5049999999999999</v>
      </c>
      <c r="F80" s="12">
        <f t="shared" si="9"/>
        <v>2.0856481481481479E-2</v>
      </c>
      <c r="G80" s="4">
        <f t="shared" si="6"/>
        <v>4.9185754697620225E-5</v>
      </c>
      <c r="H80" s="7" t="s">
        <v>52</v>
      </c>
      <c r="I80" s="7" t="s">
        <v>138</v>
      </c>
      <c r="J80" s="10" t="s">
        <v>137</v>
      </c>
      <c r="K80" s="4">
        <f t="shared" si="10"/>
        <v>4.9185754697620225E-5</v>
      </c>
      <c r="L80" s="4">
        <f t="shared" si="11"/>
        <v>4.9185754697620225E-5</v>
      </c>
      <c r="M80" s="4">
        <v>0</v>
      </c>
      <c r="N80" s="4">
        <v>0</v>
      </c>
      <c r="O80" s="31" t="s">
        <v>208</v>
      </c>
      <c r="P80" s="31" t="s">
        <v>209</v>
      </c>
      <c r="Q80" s="31" t="s">
        <v>161</v>
      </c>
      <c r="R80" s="31">
        <v>79789</v>
      </c>
    </row>
    <row r="81" spans="1:18" x14ac:dyDescent="0.25">
      <c r="A81" s="10">
        <v>19</v>
      </c>
      <c r="B81" s="10" t="s">
        <v>99</v>
      </c>
      <c r="C81" s="10" t="s">
        <v>277</v>
      </c>
      <c r="D81" s="11">
        <v>1.4770723104056437E-2</v>
      </c>
      <c r="E81" s="11">
        <v>4.5049999999999999</v>
      </c>
      <c r="F81" s="12">
        <f t="shared" si="9"/>
        <v>6.654210758377424E-2</v>
      </c>
      <c r="G81" s="4">
        <f t="shared" si="6"/>
        <v>1.5692597927335976E-4</v>
      </c>
      <c r="H81" s="10" t="s">
        <v>52</v>
      </c>
      <c r="I81" s="10" t="s">
        <v>138</v>
      </c>
      <c r="J81" s="10" t="s">
        <v>137</v>
      </c>
      <c r="K81" s="4">
        <f t="shared" si="10"/>
        <v>0</v>
      </c>
      <c r="L81" s="4">
        <v>0</v>
      </c>
      <c r="M81" s="4">
        <f t="shared" ref="M81" si="15">G81</f>
        <v>1.5692597927335976E-4</v>
      </c>
      <c r="N81" s="4">
        <v>0</v>
      </c>
      <c r="O81" s="31" t="s">
        <v>330</v>
      </c>
      <c r="P81" s="31" t="s">
        <v>210</v>
      </c>
      <c r="Q81" s="31" t="s">
        <v>143</v>
      </c>
      <c r="R81" s="31">
        <v>44132</v>
      </c>
    </row>
    <row r="82" spans="1:18" x14ac:dyDescent="0.25">
      <c r="A82" s="7">
        <v>19</v>
      </c>
      <c r="B82" s="10" t="s">
        <v>100</v>
      </c>
      <c r="C82" s="10" t="s">
        <v>271</v>
      </c>
      <c r="D82" s="14">
        <v>2.3148148148148147E-3</v>
      </c>
      <c r="E82" s="11">
        <v>4.5049999999999999</v>
      </c>
      <c r="F82" s="12">
        <f t="shared" si="9"/>
        <v>1.042824074074074E-2</v>
      </c>
      <c r="G82" s="4">
        <f t="shared" si="6"/>
        <v>2.4592877348810113E-5</v>
      </c>
      <c r="H82" s="7" t="s">
        <v>52</v>
      </c>
      <c r="I82" s="7" t="s">
        <v>138</v>
      </c>
      <c r="J82" s="10" t="s">
        <v>137</v>
      </c>
      <c r="K82" s="4">
        <f t="shared" si="10"/>
        <v>0</v>
      </c>
      <c r="L82" s="4">
        <v>0</v>
      </c>
      <c r="M82" s="4">
        <v>0</v>
      </c>
      <c r="N82" s="4">
        <v>0</v>
      </c>
      <c r="O82" s="31" t="s">
        <v>211</v>
      </c>
      <c r="P82" s="31" t="s">
        <v>190</v>
      </c>
      <c r="Q82" s="31" t="s">
        <v>161</v>
      </c>
      <c r="R82" s="31">
        <v>79602</v>
      </c>
    </row>
    <row r="83" spans="1:18" x14ac:dyDescent="0.25">
      <c r="A83" s="10">
        <v>19</v>
      </c>
      <c r="B83" s="10" t="s">
        <v>101</v>
      </c>
      <c r="C83" s="10" t="s">
        <v>277</v>
      </c>
      <c r="D83" s="11">
        <v>5.9523809523809521E-3</v>
      </c>
      <c r="E83" s="11">
        <v>4.5049999999999999</v>
      </c>
      <c r="F83" s="12">
        <f t="shared" si="9"/>
        <v>2.6815476190476188E-2</v>
      </c>
      <c r="G83" s="4">
        <f t="shared" si="6"/>
        <v>6.3238827468368869E-5</v>
      </c>
      <c r="H83" s="10" t="s">
        <v>52</v>
      </c>
      <c r="I83" s="10" t="s">
        <v>138</v>
      </c>
      <c r="J83" s="10" t="s">
        <v>137</v>
      </c>
      <c r="K83" s="4">
        <f t="shared" si="10"/>
        <v>0</v>
      </c>
      <c r="L83" s="4">
        <v>0</v>
      </c>
      <c r="M83" s="4">
        <f t="shared" ref="M83:M85" si="16">G83</f>
        <v>6.3238827468368869E-5</v>
      </c>
      <c r="N83" s="4">
        <v>0</v>
      </c>
      <c r="O83" s="31" t="s">
        <v>212</v>
      </c>
      <c r="P83" s="31" t="s">
        <v>150</v>
      </c>
      <c r="Q83" s="31" t="s">
        <v>143</v>
      </c>
      <c r="R83" s="31">
        <v>44278</v>
      </c>
    </row>
    <row r="84" spans="1:18" x14ac:dyDescent="0.25">
      <c r="A84" s="7">
        <v>19</v>
      </c>
      <c r="B84" s="10" t="s">
        <v>102</v>
      </c>
      <c r="C84" s="10" t="s">
        <v>277</v>
      </c>
      <c r="D84" s="14">
        <v>5.9523809523809521E-3</v>
      </c>
      <c r="E84" s="11">
        <v>4.5049999999999999</v>
      </c>
      <c r="F84" s="12">
        <f t="shared" si="9"/>
        <v>2.6815476190476188E-2</v>
      </c>
      <c r="G84" s="4">
        <f t="shared" si="6"/>
        <v>6.3238827468368869E-5</v>
      </c>
      <c r="H84" s="7" t="s">
        <v>52</v>
      </c>
      <c r="I84" s="7" t="s">
        <v>138</v>
      </c>
      <c r="J84" s="10" t="s">
        <v>137</v>
      </c>
      <c r="K84" s="4">
        <f t="shared" si="10"/>
        <v>0</v>
      </c>
      <c r="L84" s="4">
        <v>0</v>
      </c>
      <c r="M84" s="4">
        <f t="shared" si="16"/>
        <v>6.3238827468368869E-5</v>
      </c>
      <c r="N84" s="4">
        <v>0</v>
      </c>
      <c r="O84" s="31" t="s">
        <v>213</v>
      </c>
      <c r="P84" s="31" t="s">
        <v>156</v>
      </c>
      <c r="Q84" s="31" t="s">
        <v>143</v>
      </c>
      <c r="R84" s="31">
        <v>44240</v>
      </c>
    </row>
    <row r="85" spans="1:18" x14ac:dyDescent="0.25">
      <c r="A85" s="10">
        <v>19</v>
      </c>
      <c r="B85" s="10" t="s">
        <v>103</v>
      </c>
      <c r="C85" s="10" t="s">
        <v>277</v>
      </c>
      <c r="D85" s="11">
        <v>5.9523809523809521E-3</v>
      </c>
      <c r="E85" s="11">
        <v>4.5049999999999999</v>
      </c>
      <c r="F85" s="12">
        <f t="shared" si="9"/>
        <v>2.6815476190476188E-2</v>
      </c>
      <c r="G85" s="4">
        <f t="shared" si="6"/>
        <v>6.3238827468368869E-5</v>
      </c>
      <c r="H85" s="10" t="s">
        <v>52</v>
      </c>
      <c r="I85" s="10" t="s">
        <v>138</v>
      </c>
      <c r="J85" s="10" t="s">
        <v>137</v>
      </c>
      <c r="K85" s="4">
        <f t="shared" si="10"/>
        <v>0</v>
      </c>
      <c r="L85" s="4">
        <v>0</v>
      </c>
      <c r="M85" s="4">
        <f t="shared" si="16"/>
        <v>6.3238827468368869E-5</v>
      </c>
      <c r="N85" s="4">
        <v>0</v>
      </c>
      <c r="O85" s="31" t="s">
        <v>214</v>
      </c>
      <c r="P85" s="31" t="s">
        <v>215</v>
      </c>
      <c r="Q85" s="31" t="s">
        <v>143</v>
      </c>
      <c r="R85" s="31">
        <v>44146</v>
      </c>
    </row>
    <row r="86" spans="1:18" x14ac:dyDescent="0.25">
      <c r="A86" s="10">
        <v>19</v>
      </c>
      <c r="B86" s="10" t="s">
        <v>104</v>
      </c>
      <c r="C86" s="10" t="s">
        <v>271</v>
      </c>
      <c r="D86" s="11">
        <v>3.8800705467372132E-2</v>
      </c>
      <c r="E86" s="11">
        <v>4.5049999999999999</v>
      </c>
      <c r="F86" s="12">
        <f t="shared" si="9"/>
        <v>0.17479717813051146</v>
      </c>
      <c r="G86" s="4">
        <f t="shared" si="6"/>
        <v>4.1222346794196006E-4</v>
      </c>
      <c r="H86" s="10" t="s">
        <v>52</v>
      </c>
      <c r="I86" s="10" t="s">
        <v>138</v>
      </c>
      <c r="J86" s="10" t="s">
        <v>137</v>
      </c>
      <c r="K86" s="4">
        <f t="shared" si="10"/>
        <v>0</v>
      </c>
      <c r="L86" s="4">
        <v>0</v>
      </c>
      <c r="M86" s="4">
        <v>0</v>
      </c>
      <c r="N86" s="4">
        <v>0</v>
      </c>
      <c r="O86" s="31" t="s">
        <v>159</v>
      </c>
      <c r="P86" s="31" t="s">
        <v>159</v>
      </c>
      <c r="Q86" s="31" t="s">
        <v>159</v>
      </c>
      <c r="R86" s="31" t="s">
        <v>159</v>
      </c>
    </row>
    <row r="87" spans="1:18" x14ac:dyDescent="0.25">
      <c r="A87" s="10">
        <v>19</v>
      </c>
      <c r="B87" s="10" t="s">
        <v>105</v>
      </c>
      <c r="C87" s="10" t="s">
        <v>277</v>
      </c>
      <c r="D87" s="11">
        <v>3.8800705467372132E-2</v>
      </c>
      <c r="E87" s="11">
        <v>4.5049999999999999</v>
      </c>
      <c r="F87" s="12">
        <f t="shared" si="9"/>
        <v>0.17479717813051146</v>
      </c>
      <c r="G87" s="4">
        <f t="shared" si="6"/>
        <v>4.1222346794196006E-4</v>
      </c>
      <c r="H87" s="10" t="s">
        <v>52</v>
      </c>
      <c r="I87" s="10" t="s">
        <v>138</v>
      </c>
      <c r="J87" s="10" t="s">
        <v>137</v>
      </c>
      <c r="K87" s="4">
        <f t="shared" si="10"/>
        <v>0</v>
      </c>
      <c r="L87" s="4">
        <v>0</v>
      </c>
      <c r="M87" s="4">
        <f t="shared" ref="M87:M89" si="17">G87</f>
        <v>4.1222346794196006E-4</v>
      </c>
      <c r="N87" s="4">
        <v>0</v>
      </c>
      <c r="O87" s="31" t="s">
        <v>216</v>
      </c>
      <c r="P87" s="31" t="s">
        <v>217</v>
      </c>
      <c r="Q87" s="31" t="s">
        <v>218</v>
      </c>
      <c r="R87" s="31">
        <v>98221</v>
      </c>
    </row>
    <row r="88" spans="1:18" ht="31.5" x14ac:dyDescent="0.25">
      <c r="A88" s="10">
        <v>19</v>
      </c>
      <c r="B88" s="10" t="s">
        <v>279</v>
      </c>
      <c r="C88" s="10" t="s">
        <v>277</v>
      </c>
      <c r="D88" s="11">
        <v>2.6455026455026454E-2</v>
      </c>
      <c r="E88" s="11">
        <v>4.5049999999999999</v>
      </c>
      <c r="F88" s="12">
        <f t="shared" si="9"/>
        <v>0.11917989417989416</v>
      </c>
      <c r="G88" s="4">
        <f t="shared" si="6"/>
        <v>2.810614554149727E-4</v>
      </c>
      <c r="H88" s="10" t="s">
        <v>52</v>
      </c>
      <c r="I88" s="10" t="s">
        <v>138</v>
      </c>
      <c r="J88" s="10" t="s">
        <v>137</v>
      </c>
      <c r="K88" s="4">
        <f t="shared" si="10"/>
        <v>0</v>
      </c>
      <c r="L88" s="4">
        <v>0</v>
      </c>
      <c r="M88" s="4">
        <f t="shared" si="17"/>
        <v>2.810614554149727E-4</v>
      </c>
      <c r="N88" s="4">
        <v>0</v>
      </c>
      <c r="O88" s="31" t="s">
        <v>339</v>
      </c>
      <c r="P88" s="31" t="s">
        <v>219</v>
      </c>
      <c r="Q88" s="31" t="s">
        <v>143</v>
      </c>
      <c r="R88" s="31">
        <v>44720</v>
      </c>
    </row>
    <row r="89" spans="1:18" ht="31.5" x14ac:dyDescent="0.25">
      <c r="A89" s="10">
        <v>19</v>
      </c>
      <c r="B89" s="10" t="s">
        <v>280</v>
      </c>
      <c r="C89" s="10" t="s">
        <v>277</v>
      </c>
      <c r="D89" s="11">
        <v>2.6455026455026454E-2</v>
      </c>
      <c r="E89" s="11">
        <v>4.5049999999999999</v>
      </c>
      <c r="F89" s="12">
        <f t="shared" si="9"/>
        <v>0.11917989417989416</v>
      </c>
      <c r="G89" s="4">
        <f t="shared" si="6"/>
        <v>2.810614554149727E-4</v>
      </c>
      <c r="H89" s="10" t="s">
        <v>52</v>
      </c>
      <c r="I89" s="10" t="s">
        <v>138</v>
      </c>
      <c r="J89" s="10" t="s">
        <v>137</v>
      </c>
      <c r="K89" s="4">
        <f t="shared" si="10"/>
        <v>0</v>
      </c>
      <c r="L89" s="4">
        <v>0</v>
      </c>
      <c r="M89" s="4">
        <f t="shared" si="17"/>
        <v>2.810614554149727E-4</v>
      </c>
      <c r="N89" s="4">
        <v>0</v>
      </c>
      <c r="O89" s="31" t="s">
        <v>339</v>
      </c>
      <c r="P89" s="31" t="s">
        <v>219</v>
      </c>
      <c r="Q89" s="31" t="s">
        <v>143</v>
      </c>
      <c r="R89" s="31">
        <v>44720</v>
      </c>
    </row>
    <row r="90" spans="1:18" ht="31.5" x14ac:dyDescent="0.25">
      <c r="A90" s="7">
        <v>19</v>
      </c>
      <c r="B90" s="10" t="s">
        <v>106</v>
      </c>
      <c r="C90" s="10" t="s">
        <v>277</v>
      </c>
      <c r="D90" s="14">
        <v>2.2119341563786008E-2</v>
      </c>
      <c r="E90" s="11">
        <v>4.5049999999999999</v>
      </c>
      <c r="F90" s="12">
        <f t="shared" si="9"/>
        <v>9.9647633744855968E-2</v>
      </c>
      <c r="G90" s="4">
        <f t="shared" ref="G90:G121" si="18">F90/$F$318</f>
        <v>2.349986057775189E-4</v>
      </c>
      <c r="H90" s="7" t="s">
        <v>52</v>
      </c>
      <c r="I90" s="7" t="s">
        <v>138</v>
      </c>
      <c r="J90" s="7" t="s">
        <v>137</v>
      </c>
      <c r="K90" s="4">
        <f t="shared" si="10"/>
        <v>2.349986057775189E-4</v>
      </c>
      <c r="L90" s="4">
        <f t="shared" si="11"/>
        <v>2.349986057775189E-4</v>
      </c>
      <c r="M90" s="4">
        <v>0</v>
      </c>
      <c r="N90" s="4">
        <v>0</v>
      </c>
      <c r="O90" s="31" t="s">
        <v>220</v>
      </c>
      <c r="P90" s="31" t="s">
        <v>221</v>
      </c>
      <c r="Q90" s="31" t="s">
        <v>222</v>
      </c>
      <c r="R90" s="31">
        <v>975</v>
      </c>
    </row>
    <row r="91" spans="1:18" x14ac:dyDescent="0.25">
      <c r="A91" s="7">
        <v>19</v>
      </c>
      <c r="B91" s="10" t="s">
        <v>107</v>
      </c>
      <c r="C91" s="10" t="s">
        <v>277</v>
      </c>
      <c r="D91" s="14">
        <v>7.716049382716049E-4</v>
      </c>
      <c r="E91" s="11">
        <v>4.5049999999999999</v>
      </c>
      <c r="F91" s="12">
        <f t="shared" si="9"/>
        <v>3.4760802469135802E-3</v>
      </c>
      <c r="G91" s="4">
        <f t="shared" si="18"/>
        <v>8.1976257829367047E-6</v>
      </c>
      <c r="H91" s="7" t="s">
        <v>52</v>
      </c>
      <c r="I91" s="7" t="s">
        <v>138</v>
      </c>
      <c r="J91" s="7" t="s">
        <v>137</v>
      </c>
      <c r="K91" s="4">
        <f t="shared" si="10"/>
        <v>0</v>
      </c>
      <c r="L91" s="4">
        <v>0</v>
      </c>
      <c r="M91" s="4">
        <f t="shared" ref="M91" si="19">G91</f>
        <v>8.1976257829367047E-6</v>
      </c>
      <c r="N91" s="4">
        <v>0</v>
      </c>
      <c r="O91" s="31" t="s">
        <v>223</v>
      </c>
      <c r="P91" s="31" t="s">
        <v>190</v>
      </c>
      <c r="Q91" s="31" t="s">
        <v>161</v>
      </c>
      <c r="R91" s="31">
        <v>79601</v>
      </c>
    </row>
    <row r="92" spans="1:18" x14ac:dyDescent="0.25">
      <c r="A92" s="7">
        <v>19</v>
      </c>
      <c r="B92" s="10" t="s">
        <v>108</v>
      </c>
      <c r="C92" s="10" t="s">
        <v>277</v>
      </c>
      <c r="D92" s="14">
        <v>7.716049382716049E-4</v>
      </c>
      <c r="E92" s="11">
        <v>4.5049999999999999</v>
      </c>
      <c r="F92" s="12">
        <f t="shared" si="9"/>
        <v>3.4760802469135802E-3</v>
      </c>
      <c r="G92" s="4">
        <f t="shared" si="18"/>
        <v>8.1976257829367047E-6</v>
      </c>
      <c r="H92" s="7" t="s">
        <v>52</v>
      </c>
      <c r="I92" s="7" t="s">
        <v>138</v>
      </c>
      <c r="J92" s="7" t="s">
        <v>137</v>
      </c>
      <c r="K92" s="4">
        <f t="shared" si="10"/>
        <v>8.1976257829367047E-6</v>
      </c>
      <c r="L92" s="4">
        <f t="shared" si="11"/>
        <v>8.1976257829367047E-6</v>
      </c>
      <c r="M92" s="4">
        <v>0</v>
      </c>
      <c r="N92" s="4">
        <v>0</v>
      </c>
      <c r="O92" s="31" t="s">
        <v>224</v>
      </c>
      <c r="P92" s="31" t="s">
        <v>225</v>
      </c>
      <c r="Q92" s="31" t="s">
        <v>161</v>
      </c>
      <c r="R92" s="31">
        <v>75757</v>
      </c>
    </row>
    <row r="93" spans="1:18" x14ac:dyDescent="0.25">
      <c r="A93" s="7">
        <v>19</v>
      </c>
      <c r="B93" s="10" t="s">
        <v>109</v>
      </c>
      <c r="C93" s="10" t="s">
        <v>277</v>
      </c>
      <c r="D93" s="14">
        <v>7.716049382716049E-4</v>
      </c>
      <c r="E93" s="11">
        <v>4.5049999999999999</v>
      </c>
      <c r="F93" s="12">
        <f t="shared" si="9"/>
        <v>3.4760802469135802E-3</v>
      </c>
      <c r="G93" s="4">
        <f t="shared" si="18"/>
        <v>8.1976257829367047E-6</v>
      </c>
      <c r="H93" s="7" t="s">
        <v>52</v>
      </c>
      <c r="I93" s="7" t="s">
        <v>138</v>
      </c>
      <c r="J93" s="7" t="s">
        <v>137</v>
      </c>
      <c r="K93" s="4">
        <f t="shared" si="10"/>
        <v>0</v>
      </c>
      <c r="L93" s="4">
        <v>0</v>
      </c>
      <c r="M93" s="4">
        <f t="shared" ref="M93" si="20">G93</f>
        <v>8.1976257829367047E-6</v>
      </c>
      <c r="N93" s="4">
        <v>0</v>
      </c>
      <c r="O93" s="31" t="s">
        <v>226</v>
      </c>
      <c r="P93" s="31" t="s">
        <v>190</v>
      </c>
      <c r="Q93" s="31" t="s">
        <v>161</v>
      </c>
      <c r="R93" s="31">
        <v>79604</v>
      </c>
    </row>
    <row r="94" spans="1:18" x14ac:dyDescent="0.25">
      <c r="A94" s="7">
        <v>19</v>
      </c>
      <c r="B94" s="31" t="s">
        <v>331</v>
      </c>
      <c r="C94" s="10" t="s">
        <v>277</v>
      </c>
      <c r="D94" s="14">
        <v>6.6358024691358028E-2</v>
      </c>
      <c r="E94" s="11">
        <v>4.5049999999999999</v>
      </c>
      <c r="F94" s="12">
        <f t="shared" si="9"/>
        <v>0.2989429012345679</v>
      </c>
      <c r="G94" s="4">
        <f t="shared" si="18"/>
        <v>7.0499581733255671E-4</v>
      </c>
      <c r="H94" s="7" t="s">
        <v>52</v>
      </c>
      <c r="I94" s="7" t="s">
        <v>138</v>
      </c>
      <c r="J94" s="7" t="s">
        <v>137</v>
      </c>
      <c r="K94" s="4">
        <f t="shared" si="10"/>
        <v>7.0499581733255671E-4</v>
      </c>
      <c r="L94" s="4">
        <f t="shared" si="11"/>
        <v>7.0499581733255671E-4</v>
      </c>
      <c r="M94" s="4">
        <v>0</v>
      </c>
      <c r="N94" s="4">
        <v>0</v>
      </c>
      <c r="O94" s="31" t="s">
        <v>159</v>
      </c>
      <c r="P94" s="31" t="s">
        <v>159</v>
      </c>
      <c r="Q94" s="31" t="s">
        <v>159</v>
      </c>
      <c r="R94" s="31" t="s">
        <v>159</v>
      </c>
    </row>
    <row r="95" spans="1:18" x14ac:dyDescent="0.25">
      <c r="A95" s="7">
        <v>19</v>
      </c>
      <c r="B95" s="10" t="s">
        <v>110</v>
      </c>
      <c r="C95" s="10" t="s">
        <v>277</v>
      </c>
      <c r="D95" s="14">
        <v>0.10714285714285714</v>
      </c>
      <c r="E95" s="11">
        <v>4.5049999999999999</v>
      </c>
      <c r="F95" s="12">
        <f t="shared" si="9"/>
        <v>0.4826785714285714</v>
      </c>
      <c r="G95" s="4">
        <f t="shared" si="18"/>
        <v>1.1382988944306396E-3</v>
      </c>
      <c r="H95" s="7" t="s">
        <v>52</v>
      </c>
      <c r="I95" s="7" t="s">
        <v>138</v>
      </c>
      <c r="J95" s="7" t="s">
        <v>137</v>
      </c>
      <c r="K95" s="4">
        <f t="shared" si="10"/>
        <v>0</v>
      </c>
      <c r="L95" s="4">
        <v>0</v>
      </c>
      <c r="M95" s="4">
        <f t="shared" ref="M95" si="21">G95</f>
        <v>1.1382988944306396E-3</v>
      </c>
      <c r="N95" s="4">
        <v>0</v>
      </c>
      <c r="O95" s="10" t="s">
        <v>227</v>
      </c>
      <c r="P95" s="10" t="s">
        <v>228</v>
      </c>
      <c r="Q95" s="10" t="s">
        <v>143</v>
      </c>
      <c r="R95" s="10">
        <v>43333</v>
      </c>
    </row>
    <row r="96" spans="1:18" x14ac:dyDescent="0.25">
      <c r="A96" s="7">
        <v>19</v>
      </c>
      <c r="B96" s="10" t="s">
        <v>111</v>
      </c>
      <c r="C96" s="10" t="s">
        <v>277</v>
      </c>
      <c r="D96" s="14">
        <v>2.2119341563786008E-2</v>
      </c>
      <c r="E96" s="11">
        <v>4.5049999999999999</v>
      </c>
      <c r="F96" s="12">
        <f t="shared" si="9"/>
        <v>9.9647633744855968E-2</v>
      </c>
      <c r="G96" s="4">
        <f t="shared" si="18"/>
        <v>2.349986057775189E-4</v>
      </c>
      <c r="H96" s="7" t="s">
        <v>52</v>
      </c>
      <c r="I96" s="7" t="s">
        <v>138</v>
      </c>
      <c r="J96" s="7" t="s">
        <v>137</v>
      </c>
      <c r="K96" s="4">
        <f t="shared" si="10"/>
        <v>2.349986057775189E-4</v>
      </c>
      <c r="L96" s="4">
        <f t="shared" si="11"/>
        <v>2.349986057775189E-4</v>
      </c>
      <c r="M96" s="4">
        <v>0</v>
      </c>
      <c r="N96" s="4">
        <v>0</v>
      </c>
      <c r="O96" s="10" t="s">
        <v>229</v>
      </c>
      <c r="P96" s="10" t="s">
        <v>230</v>
      </c>
      <c r="Q96" s="10" t="s">
        <v>197</v>
      </c>
      <c r="R96" s="10">
        <v>49246</v>
      </c>
    </row>
    <row r="97" spans="1:18" x14ac:dyDescent="0.25">
      <c r="A97" s="7">
        <v>19</v>
      </c>
      <c r="B97" s="10" t="s">
        <v>112</v>
      </c>
      <c r="C97" s="10" t="s">
        <v>277</v>
      </c>
      <c r="D97" s="14">
        <v>2.6455026455026454E-2</v>
      </c>
      <c r="E97" s="11">
        <v>4.5049999999999999</v>
      </c>
      <c r="F97" s="12">
        <f t="shared" si="9"/>
        <v>0.11917989417989416</v>
      </c>
      <c r="G97" s="4">
        <f t="shared" si="18"/>
        <v>2.810614554149727E-4</v>
      </c>
      <c r="H97" s="7" t="s">
        <v>52</v>
      </c>
      <c r="I97" s="7" t="s">
        <v>138</v>
      </c>
      <c r="J97" s="7" t="s">
        <v>137</v>
      </c>
      <c r="K97" s="4">
        <f t="shared" si="10"/>
        <v>0</v>
      </c>
      <c r="L97" s="4">
        <v>0</v>
      </c>
      <c r="M97" s="4">
        <f t="shared" ref="M97:M98" si="22">G97</f>
        <v>2.810614554149727E-4</v>
      </c>
      <c r="N97" s="4">
        <v>0</v>
      </c>
      <c r="O97" s="10" t="s">
        <v>231</v>
      </c>
      <c r="P97" s="10" t="s">
        <v>232</v>
      </c>
      <c r="Q97" s="10" t="s">
        <v>143</v>
      </c>
      <c r="R97" s="10">
        <v>44720</v>
      </c>
    </row>
    <row r="98" spans="1:18" x14ac:dyDescent="0.25">
      <c r="A98" s="7">
        <v>19</v>
      </c>
      <c r="B98" s="10" t="s">
        <v>113</v>
      </c>
      <c r="C98" s="10" t="s">
        <v>277</v>
      </c>
      <c r="D98" s="14">
        <v>0.19047619047619047</v>
      </c>
      <c r="E98" s="11">
        <v>4.5049999999999999</v>
      </c>
      <c r="F98" s="12">
        <f t="shared" si="9"/>
        <v>0.85809523809523802</v>
      </c>
      <c r="G98" s="4">
        <f t="shared" si="18"/>
        <v>2.0236424789878038E-3</v>
      </c>
      <c r="H98" s="7" t="s">
        <v>52</v>
      </c>
      <c r="I98" s="7" t="s">
        <v>138</v>
      </c>
      <c r="J98" s="7" t="s">
        <v>137</v>
      </c>
      <c r="K98" s="4">
        <f t="shared" si="10"/>
        <v>0</v>
      </c>
      <c r="L98" s="4">
        <v>0</v>
      </c>
      <c r="M98" s="4">
        <f t="shared" si="22"/>
        <v>2.0236424789878038E-3</v>
      </c>
      <c r="N98" s="4">
        <v>0</v>
      </c>
      <c r="O98" s="10" t="s">
        <v>233</v>
      </c>
      <c r="P98" s="10" t="s">
        <v>234</v>
      </c>
      <c r="Q98" s="10" t="s">
        <v>143</v>
      </c>
      <c r="R98" s="10">
        <v>44412</v>
      </c>
    </row>
    <row r="99" spans="1:18" x14ac:dyDescent="0.25">
      <c r="A99" s="7">
        <v>19</v>
      </c>
      <c r="B99" s="10" t="s">
        <v>114</v>
      </c>
      <c r="C99" s="10" t="s">
        <v>277</v>
      </c>
      <c r="D99" s="14">
        <v>1.4770723104056437E-2</v>
      </c>
      <c r="E99" s="11">
        <v>4.5049999999999999</v>
      </c>
      <c r="F99" s="12">
        <f t="shared" si="9"/>
        <v>6.654210758377424E-2</v>
      </c>
      <c r="G99" s="4">
        <f t="shared" si="18"/>
        <v>1.5692597927335976E-4</v>
      </c>
      <c r="H99" s="7" t="s">
        <v>52</v>
      </c>
      <c r="I99" s="7" t="s">
        <v>138</v>
      </c>
      <c r="J99" s="7" t="s">
        <v>137</v>
      </c>
      <c r="K99" s="4">
        <f t="shared" si="10"/>
        <v>1.5692597927335976E-4</v>
      </c>
      <c r="L99" s="4">
        <f t="shared" si="11"/>
        <v>1.5692597927335976E-4</v>
      </c>
      <c r="M99" s="4">
        <v>0</v>
      </c>
      <c r="N99" s="4">
        <v>0</v>
      </c>
      <c r="O99" s="10" t="s">
        <v>235</v>
      </c>
      <c r="P99" s="10" t="s">
        <v>185</v>
      </c>
      <c r="Q99" s="10" t="s">
        <v>186</v>
      </c>
      <c r="R99" s="10">
        <v>34102</v>
      </c>
    </row>
    <row r="100" spans="1:18" x14ac:dyDescent="0.25">
      <c r="A100" s="10">
        <v>19</v>
      </c>
      <c r="B100" s="10" t="s">
        <v>115</v>
      </c>
      <c r="C100" s="10" t="s">
        <v>277</v>
      </c>
      <c r="D100" s="11">
        <v>2.6455026455026454E-3</v>
      </c>
      <c r="E100" s="11">
        <v>4.5049999999999999</v>
      </c>
      <c r="F100" s="12">
        <f t="shared" si="9"/>
        <v>1.1917989417989418E-2</v>
      </c>
      <c r="G100" s="4">
        <f t="shared" si="18"/>
        <v>2.8106145541497275E-5</v>
      </c>
      <c r="H100" s="10" t="s">
        <v>52</v>
      </c>
      <c r="I100" s="10" t="s">
        <v>138</v>
      </c>
      <c r="J100" s="10" t="s">
        <v>137</v>
      </c>
      <c r="K100" s="4">
        <f t="shared" si="10"/>
        <v>0</v>
      </c>
      <c r="L100" s="4">
        <v>0</v>
      </c>
      <c r="M100" s="4">
        <f t="shared" ref="M100" si="23">G100</f>
        <v>2.8106145541497275E-5</v>
      </c>
      <c r="N100" s="4">
        <v>0</v>
      </c>
      <c r="O100" s="10" t="s">
        <v>236</v>
      </c>
      <c r="P100" s="10" t="s">
        <v>150</v>
      </c>
      <c r="Q100" s="10" t="s">
        <v>143</v>
      </c>
      <c r="R100" s="10">
        <v>44278</v>
      </c>
    </row>
    <row r="101" spans="1:18" x14ac:dyDescent="0.25">
      <c r="A101" s="10">
        <v>19</v>
      </c>
      <c r="B101" s="10" t="s">
        <v>116</v>
      </c>
      <c r="C101" s="10" t="s">
        <v>277</v>
      </c>
      <c r="D101" s="11">
        <v>1.4770723104056437E-2</v>
      </c>
      <c r="E101" s="11">
        <v>4.5049999999999999</v>
      </c>
      <c r="F101" s="12">
        <f t="shared" si="9"/>
        <v>6.654210758377424E-2</v>
      </c>
      <c r="G101" s="4">
        <f t="shared" si="18"/>
        <v>1.5692597927335976E-4</v>
      </c>
      <c r="H101" s="10" t="s">
        <v>52</v>
      </c>
      <c r="I101" s="10" t="s">
        <v>138</v>
      </c>
      <c r="J101" s="10" t="s">
        <v>137</v>
      </c>
      <c r="K101" s="4">
        <f t="shared" si="10"/>
        <v>1.5692597927335976E-4</v>
      </c>
      <c r="L101" s="4">
        <f t="shared" si="11"/>
        <v>1.5692597927335976E-4</v>
      </c>
      <c r="M101" s="4">
        <v>0</v>
      </c>
      <c r="N101" s="4">
        <v>0</v>
      </c>
      <c r="O101" s="10" t="s">
        <v>237</v>
      </c>
      <c r="P101" s="10" t="s">
        <v>185</v>
      </c>
      <c r="Q101" s="10" t="s">
        <v>186</v>
      </c>
      <c r="R101" s="10">
        <v>34112</v>
      </c>
    </row>
    <row r="102" spans="1:18" x14ac:dyDescent="0.25">
      <c r="A102" s="10">
        <v>19</v>
      </c>
      <c r="B102" s="10" t="s">
        <v>117</v>
      </c>
      <c r="C102" s="10" t="s">
        <v>277</v>
      </c>
      <c r="D102" s="14">
        <v>1.1904761904761904E-2</v>
      </c>
      <c r="E102" s="11">
        <v>4.5049999999999999</v>
      </c>
      <c r="F102" s="12">
        <f t="shared" si="9"/>
        <v>5.3630952380952376E-2</v>
      </c>
      <c r="G102" s="4">
        <f t="shared" si="18"/>
        <v>1.2647765493673774E-4</v>
      </c>
      <c r="H102" s="7" t="s">
        <v>52</v>
      </c>
      <c r="I102" s="7" t="s">
        <v>138</v>
      </c>
      <c r="J102" s="7" t="s">
        <v>137</v>
      </c>
      <c r="K102" s="4">
        <f t="shared" si="10"/>
        <v>0</v>
      </c>
      <c r="L102" s="4">
        <v>0</v>
      </c>
      <c r="M102" s="4">
        <f t="shared" ref="M102:M103" si="24">G102</f>
        <v>1.2647765493673774E-4</v>
      </c>
      <c r="N102" s="4">
        <v>0</v>
      </c>
      <c r="O102" s="10" t="s">
        <v>238</v>
      </c>
      <c r="P102" s="10" t="s">
        <v>239</v>
      </c>
      <c r="Q102" s="10" t="s">
        <v>240</v>
      </c>
      <c r="R102" s="10">
        <v>37343</v>
      </c>
    </row>
    <row r="103" spans="1:18" x14ac:dyDescent="0.25">
      <c r="A103" s="10">
        <v>19</v>
      </c>
      <c r="B103" s="10" t="s">
        <v>118</v>
      </c>
      <c r="C103" s="10" t="s">
        <v>277</v>
      </c>
      <c r="D103" s="11">
        <v>1.1904761904761904E-2</v>
      </c>
      <c r="E103" s="11">
        <v>4.5049999999999999</v>
      </c>
      <c r="F103" s="12">
        <f t="shared" si="9"/>
        <v>5.3630952380952376E-2</v>
      </c>
      <c r="G103" s="4">
        <f t="shared" si="18"/>
        <v>1.2647765493673774E-4</v>
      </c>
      <c r="H103" s="10" t="s">
        <v>52</v>
      </c>
      <c r="I103" s="10" t="s">
        <v>138</v>
      </c>
      <c r="J103" s="10" t="s">
        <v>137</v>
      </c>
      <c r="K103" s="4">
        <f t="shared" si="10"/>
        <v>0</v>
      </c>
      <c r="L103" s="4">
        <v>0</v>
      </c>
      <c r="M103" s="4">
        <f t="shared" si="24"/>
        <v>1.2647765493673774E-4</v>
      </c>
      <c r="N103" s="4">
        <v>0</v>
      </c>
      <c r="O103" s="10" t="s">
        <v>241</v>
      </c>
      <c r="P103" s="10" t="s">
        <v>150</v>
      </c>
      <c r="Q103" s="10" t="s">
        <v>143</v>
      </c>
      <c r="R103" s="10">
        <v>44278</v>
      </c>
    </row>
    <row r="104" spans="1:18" ht="31.5" x14ac:dyDescent="0.25">
      <c r="A104" s="10">
        <v>19</v>
      </c>
      <c r="B104" s="10" t="s">
        <v>119</v>
      </c>
      <c r="C104" s="10" t="s">
        <v>277</v>
      </c>
      <c r="D104" s="11">
        <v>2.2119341563786008E-2</v>
      </c>
      <c r="E104" s="11">
        <v>4.5049999999999999</v>
      </c>
      <c r="F104" s="12">
        <f t="shared" si="9"/>
        <v>9.9647633744855968E-2</v>
      </c>
      <c r="G104" s="4">
        <f t="shared" si="18"/>
        <v>2.349986057775189E-4</v>
      </c>
      <c r="H104" s="10" t="s">
        <v>52</v>
      </c>
      <c r="I104" s="10" t="s">
        <v>138</v>
      </c>
      <c r="J104" s="10" t="s">
        <v>137</v>
      </c>
      <c r="K104" s="4">
        <f t="shared" si="10"/>
        <v>2.349986057775189E-4</v>
      </c>
      <c r="L104" s="4">
        <f t="shared" si="11"/>
        <v>2.349986057775189E-4</v>
      </c>
      <c r="M104" s="4">
        <v>0</v>
      </c>
      <c r="N104" s="4">
        <v>0</v>
      </c>
      <c r="O104" s="10" t="s">
        <v>242</v>
      </c>
      <c r="P104" s="10" t="s">
        <v>243</v>
      </c>
      <c r="Q104" s="10" t="s">
        <v>244</v>
      </c>
      <c r="R104" s="10">
        <v>4508</v>
      </c>
    </row>
    <row r="105" spans="1:18" x14ac:dyDescent="0.25">
      <c r="A105" s="10">
        <v>19</v>
      </c>
      <c r="B105" s="10" t="s">
        <v>284</v>
      </c>
      <c r="C105" s="10" t="s">
        <v>277</v>
      </c>
      <c r="D105" s="11">
        <v>2.2119341563786008E-2</v>
      </c>
      <c r="E105" s="11">
        <v>4.5049999999999999</v>
      </c>
      <c r="F105" s="12">
        <f t="shared" si="9"/>
        <v>9.9647633744855968E-2</v>
      </c>
      <c r="G105" s="4">
        <f t="shared" si="18"/>
        <v>2.349986057775189E-4</v>
      </c>
      <c r="H105" s="10" t="s">
        <v>52</v>
      </c>
      <c r="I105" s="10" t="s">
        <v>138</v>
      </c>
      <c r="J105" s="10" t="s">
        <v>137</v>
      </c>
      <c r="K105" s="4">
        <f t="shared" si="10"/>
        <v>2.349986057775189E-4</v>
      </c>
      <c r="L105" s="4">
        <f t="shared" si="11"/>
        <v>2.349986057775189E-4</v>
      </c>
      <c r="M105" s="4">
        <v>0</v>
      </c>
      <c r="N105" s="4">
        <v>0</v>
      </c>
      <c r="O105" s="10" t="s">
        <v>245</v>
      </c>
      <c r="P105" s="10" t="s">
        <v>246</v>
      </c>
      <c r="Q105" s="10" t="s">
        <v>186</v>
      </c>
      <c r="R105" s="10">
        <v>33576</v>
      </c>
    </row>
    <row r="106" spans="1:18" x14ac:dyDescent="0.25">
      <c r="A106" s="10">
        <v>19</v>
      </c>
      <c r="B106" s="10" t="s">
        <v>120</v>
      </c>
      <c r="C106" s="10" t="s">
        <v>277</v>
      </c>
      <c r="D106" s="11">
        <v>1.4770723104056437E-2</v>
      </c>
      <c r="E106" s="11">
        <v>4.5049999999999999</v>
      </c>
      <c r="F106" s="12">
        <f t="shared" si="9"/>
        <v>6.654210758377424E-2</v>
      </c>
      <c r="G106" s="4">
        <f t="shared" si="18"/>
        <v>1.5692597927335976E-4</v>
      </c>
      <c r="H106" s="10" t="s">
        <v>52</v>
      </c>
      <c r="I106" s="10" t="s">
        <v>138</v>
      </c>
      <c r="J106" s="10" t="s">
        <v>137</v>
      </c>
      <c r="K106" s="4">
        <f t="shared" si="10"/>
        <v>0</v>
      </c>
      <c r="L106" s="4">
        <v>0</v>
      </c>
      <c r="M106" s="4">
        <f t="shared" ref="M106:M111" si="25">G106</f>
        <v>1.5692597927335976E-4</v>
      </c>
      <c r="N106" s="4">
        <v>0</v>
      </c>
      <c r="O106" s="10" t="s">
        <v>247</v>
      </c>
      <c r="P106" s="10" t="s">
        <v>201</v>
      </c>
      <c r="Q106" s="10" t="s">
        <v>143</v>
      </c>
      <c r="R106" s="10">
        <v>44223</v>
      </c>
    </row>
    <row r="107" spans="1:18" x14ac:dyDescent="0.25">
      <c r="A107" s="10">
        <v>19</v>
      </c>
      <c r="B107" s="10" t="s">
        <v>121</v>
      </c>
      <c r="C107" s="10" t="s">
        <v>277</v>
      </c>
      <c r="D107" s="11">
        <v>5.2909999999999999E-2</v>
      </c>
      <c r="E107" s="11">
        <v>4.5049999999999999</v>
      </c>
      <c r="F107" s="12">
        <f t="shared" si="9"/>
        <v>0.23835954999999998</v>
      </c>
      <c r="G107" s="4">
        <f t="shared" si="18"/>
        <v>5.6212234870703468E-4</v>
      </c>
      <c r="H107" s="10" t="s">
        <v>52</v>
      </c>
      <c r="I107" s="10" t="s">
        <v>138</v>
      </c>
      <c r="J107" s="10" t="s">
        <v>137</v>
      </c>
      <c r="K107" s="4">
        <f t="shared" si="10"/>
        <v>0</v>
      </c>
      <c r="L107" s="4">
        <v>0</v>
      </c>
      <c r="M107" s="4">
        <f t="shared" si="25"/>
        <v>5.6212234870703468E-4</v>
      </c>
      <c r="N107" s="4">
        <v>0</v>
      </c>
      <c r="O107" s="10" t="s">
        <v>248</v>
      </c>
      <c r="P107" s="10" t="s">
        <v>249</v>
      </c>
      <c r="Q107" s="10" t="s">
        <v>143</v>
      </c>
      <c r="R107" s="10">
        <v>44676</v>
      </c>
    </row>
    <row r="108" spans="1:18" x14ac:dyDescent="0.25">
      <c r="A108" s="10">
        <v>19</v>
      </c>
      <c r="B108" s="10" t="s">
        <v>122</v>
      </c>
      <c r="C108" s="10" t="s">
        <v>277</v>
      </c>
      <c r="D108" s="11">
        <v>1.5432098765432098E-3</v>
      </c>
      <c r="E108" s="11">
        <v>4.5049999999999999</v>
      </c>
      <c r="F108" s="12">
        <f t="shared" si="9"/>
        <v>6.9521604938271604E-3</v>
      </c>
      <c r="G108" s="4">
        <f t="shared" si="18"/>
        <v>1.6395251565873409E-5</v>
      </c>
      <c r="H108" s="10" t="s">
        <v>52</v>
      </c>
      <c r="I108" s="10" t="s">
        <v>138</v>
      </c>
      <c r="J108" s="10" t="s">
        <v>137</v>
      </c>
      <c r="K108" s="4">
        <f t="shared" si="10"/>
        <v>0</v>
      </c>
      <c r="L108" s="4">
        <v>0</v>
      </c>
      <c r="M108" s="4">
        <f t="shared" si="25"/>
        <v>1.6395251565873409E-5</v>
      </c>
      <c r="N108" s="4">
        <v>0</v>
      </c>
      <c r="O108" s="10" t="s">
        <v>250</v>
      </c>
      <c r="P108" s="10" t="s">
        <v>251</v>
      </c>
      <c r="Q108" s="10" t="s">
        <v>252</v>
      </c>
      <c r="R108" s="10">
        <v>80517</v>
      </c>
    </row>
    <row r="109" spans="1:18" x14ac:dyDescent="0.25">
      <c r="A109" s="10">
        <v>19</v>
      </c>
      <c r="B109" s="10" t="s">
        <v>123</v>
      </c>
      <c r="C109" s="10" t="s">
        <v>277</v>
      </c>
      <c r="D109" s="11">
        <v>1.5432098765432098E-3</v>
      </c>
      <c r="E109" s="11">
        <v>4.5049999999999999</v>
      </c>
      <c r="F109" s="12">
        <f>E109*D109</f>
        <v>6.9521604938271604E-3</v>
      </c>
      <c r="G109" s="4">
        <f t="shared" si="18"/>
        <v>1.6395251565873409E-5</v>
      </c>
      <c r="H109" s="10" t="s">
        <v>52</v>
      </c>
      <c r="I109" s="10" t="s">
        <v>138</v>
      </c>
      <c r="J109" s="10" t="s">
        <v>137</v>
      </c>
      <c r="K109" s="4">
        <f t="shared" si="10"/>
        <v>0</v>
      </c>
      <c r="L109" s="4">
        <v>0</v>
      </c>
      <c r="M109" s="4">
        <f t="shared" si="25"/>
        <v>1.6395251565873409E-5</v>
      </c>
      <c r="N109" s="4">
        <v>0</v>
      </c>
      <c r="O109" s="10" t="s">
        <v>253</v>
      </c>
      <c r="P109" s="10" t="s">
        <v>254</v>
      </c>
      <c r="Q109" s="10" t="s">
        <v>161</v>
      </c>
      <c r="R109" s="10">
        <v>76086</v>
      </c>
    </row>
    <row r="110" spans="1:18" x14ac:dyDescent="0.25">
      <c r="A110" s="7">
        <v>19</v>
      </c>
      <c r="B110" s="10" t="s">
        <v>124</v>
      </c>
      <c r="C110" s="10" t="s">
        <v>277</v>
      </c>
      <c r="D110" s="14">
        <v>7.716049382716049E-4</v>
      </c>
      <c r="E110" s="11">
        <v>4.5049999999999999</v>
      </c>
      <c r="F110" s="12">
        <f t="shared" ref="F110:F137" si="26">E110*D110</f>
        <v>3.4760802469135802E-3</v>
      </c>
      <c r="G110" s="4">
        <f t="shared" si="18"/>
        <v>8.1976257829367047E-6</v>
      </c>
      <c r="H110" s="7" t="s">
        <v>52</v>
      </c>
      <c r="I110" s="7" t="s">
        <v>138</v>
      </c>
      <c r="J110" s="7" t="s">
        <v>137</v>
      </c>
      <c r="K110" s="4">
        <f t="shared" si="10"/>
        <v>0</v>
      </c>
      <c r="L110" s="4">
        <v>0</v>
      </c>
      <c r="M110" s="4">
        <f t="shared" si="25"/>
        <v>8.1976257829367047E-6</v>
      </c>
      <c r="N110" s="4">
        <v>0</v>
      </c>
      <c r="O110" s="10" t="s">
        <v>255</v>
      </c>
      <c r="P110" s="10" t="s">
        <v>256</v>
      </c>
      <c r="Q110" s="10" t="s">
        <v>161</v>
      </c>
      <c r="R110" s="10">
        <v>76043</v>
      </c>
    </row>
    <row r="111" spans="1:18" x14ac:dyDescent="0.25">
      <c r="A111" s="7">
        <v>19</v>
      </c>
      <c r="B111" s="10" t="s">
        <v>125</v>
      </c>
      <c r="C111" s="10" t="s">
        <v>277</v>
      </c>
      <c r="D111" s="14">
        <v>1.5432098765432098E-3</v>
      </c>
      <c r="E111" s="11">
        <v>4.5049999999999999</v>
      </c>
      <c r="F111" s="12">
        <f t="shared" si="26"/>
        <v>6.9521604938271604E-3</v>
      </c>
      <c r="G111" s="4">
        <f t="shared" si="18"/>
        <v>1.6395251565873409E-5</v>
      </c>
      <c r="H111" s="7" t="s">
        <v>52</v>
      </c>
      <c r="I111" s="7" t="s">
        <v>138</v>
      </c>
      <c r="J111" s="7" t="s">
        <v>137</v>
      </c>
      <c r="K111" s="4">
        <f t="shared" si="10"/>
        <v>0</v>
      </c>
      <c r="L111" s="4">
        <v>0</v>
      </c>
      <c r="M111" s="4">
        <f t="shared" si="25"/>
        <v>1.6395251565873409E-5</v>
      </c>
      <c r="N111" s="4">
        <v>0</v>
      </c>
      <c r="O111" s="10" t="s">
        <v>257</v>
      </c>
      <c r="P111" s="10" t="s">
        <v>254</v>
      </c>
      <c r="Q111" s="10" t="s">
        <v>161</v>
      </c>
      <c r="R111" s="10">
        <v>76087</v>
      </c>
    </row>
    <row r="112" spans="1:18" x14ac:dyDescent="0.25">
      <c r="A112" s="7">
        <v>20</v>
      </c>
      <c r="B112" s="10" t="s">
        <v>126</v>
      </c>
      <c r="C112" s="10" t="s">
        <v>277</v>
      </c>
      <c r="D112" s="14">
        <v>1</v>
      </c>
      <c r="E112" s="7">
        <v>0.78200000000000003</v>
      </c>
      <c r="F112" s="12">
        <f t="shared" si="26"/>
        <v>0.78200000000000003</v>
      </c>
      <c r="G112" s="4">
        <f t="shared" si="18"/>
        <v>1.8441873912285081E-3</v>
      </c>
      <c r="H112" s="7" t="s">
        <v>53</v>
      </c>
      <c r="I112" s="7" t="s">
        <v>138</v>
      </c>
      <c r="J112" s="7" t="s">
        <v>137</v>
      </c>
      <c r="K112" s="4">
        <f t="shared" si="10"/>
        <v>1.8441873912285081E-3</v>
      </c>
      <c r="L112" s="4">
        <f t="shared" si="11"/>
        <v>1.8441873912285081E-3</v>
      </c>
      <c r="M112" s="4">
        <v>0</v>
      </c>
      <c r="N112" s="4">
        <v>0</v>
      </c>
      <c r="O112" s="10" t="s">
        <v>258</v>
      </c>
      <c r="P112" s="10" t="s">
        <v>158</v>
      </c>
      <c r="Q112" s="10" t="s">
        <v>143</v>
      </c>
      <c r="R112" s="10">
        <v>43946</v>
      </c>
    </row>
    <row r="113" spans="1:18" ht="31.5" x14ac:dyDescent="0.25">
      <c r="A113" s="7">
        <v>21</v>
      </c>
      <c r="B113" s="10" t="s">
        <v>281</v>
      </c>
      <c r="C113" s="10" t="s">
        <v>277</v>
      </c>
      <c r="D113" s="14">
        <v>1</v>
      </c>
      <c r="E113" s="7">
        <v>3.427</v>
      </c>
      <c r="F113" s="12">
        <f t="shared" si="26"/>
        <v>3.427</v>
      </c>
      <c r="G113" s="4">
        <f t="shared" si="18"/>
        <v>8.0818800380308142E-3</v>
      </c>
      <c r="H113" s="7" t="s">
        <v>54</v>
      </c>
      <c r="I113" s="7" t="s">
        <v>138</v>
      </c>
      <c r="J113" s="7" t="s">
        <v>137</v>
      </c>
      <c r="K113" s="4">
        <f t="shared" si="10"/>
        <v>8.0818800380308142E-3</v>
      </c>
      <c r="L113" s="4">
        <f t="shared" si="11"/>
        <v>8.0818800380308142E-3</v>
      </c>
      <c r="M113" s="4">
        <v>0</v>
      </c>
      <c r="N113" s="4">
        <v>0</v>
      </c>
      <c r="O113" s="10" t="s">
        <v>325</v>
      </c>
      <c r="P113" s="10" t="s">
        <v>259</v>
      </c>
      <c r="Q113" s="10" t="s">
        <v>143</v>
      </c>
      <c r="R113" s="10">
        <v>44641</v>
      </c>
    </row>
    <row r="114" spans="1:18" x14ac:dyDescent="0.25">
      <c r="A114" s="7">
        <v>22</v>
      </c>
      <c r="B114" s="10" t="s">
        <v>127</v>
      </c>
      <c r="C114" s="10" t="s">
        <v>277</v>
      </c>
      <c r="D114" s="14">
        <v>0.2</v>
      </c>
      <c r="E114" s="7">
        <v>64.23</v>
      </c>
      <c r="F114" s="12">
        <f t="shared" si="26"/>
        <v>12.846000000000002</v>
      </c>
      <c r="G114" s="4">
        <f t="shared" si="18"/>
        <v>3.0294669089157823E-2</v>
      </c>
      <c r="H114" s="7" t="s">
        <v>55</v>
      </c>
      <c r="I114" s="7" t="s">
        <v>138</v>
      </c>
      <c r="J114" s="7" t="s">
        <v>137</v>
      </c>
      <c r="K114" s="4">
        <f t="shared" si="10"/>
        <v>0</v>
      </c>
      <c r="L114" s="4">
        <v>0</v>
      </c>
      <c r="M114" s="4">
        <f t="shared" ref="M114:M117" si="27">G114</f>
        <v>3.0294669089157823E-2</v>
      </c>
      <c r="N114" s="4">
        <v>0</v>
      </c>
      <c r="O114" s="10" t="s">
        <v>260</v>
      </c>
      <c r="P114" s="10" t="s">
        <v>261</v>
      </c>
      <c r="Q114" s="10" t="s">
        <v>143</v>
      </c>
      <c r="R114" s="10">
        <v>44805</v>
      </c>
    </row>
    <row r="115" spans="1:18" x14ac:dyDescent="0.25">
      <c r="A115" s="7">
        <v>22</v>
      </c>
      <c r="B115" s="10" t="s">
        <v>128</v>
      </c>
      <c r="C115" s="10" t="s">
        <v>277</v>
      </c>
      <c r="D115" s="14">
        <v>0.4</v>
      </c>
      <c r="E115" s="7">
        <v>64.23</v>
      </c>
      <c r="F115" s="12">
        <f t="shared" si="26"/>
        <v>25.692000000000004</v>
      </c>
      <c r="G115" s="4">
        <f t="shared" si="18"/>
        <v>6.0589338178315646E-2</v>
      </c>
      <c r="H115" s="7" t="s">
        <v>55</v>
      </c>
      <c r="I115" s="7" t="s">
        <v>138</v>
      </c>
      <c r="J115" s="7" t="s">
        <v>137</v>
      </c>
      <c r="K115" s="4">
        <f t="shared" si="10"/>
        <v>0</v>
      </c>
      <c r="L115" s="4">
        <v>0</v>
      </c>
      <c r="M115" s="4">
        <f t="shared" si="27"/>
        <v>6.0589338178315646E-2</v>
      </c>
      <c r="N115" s="4">
        <v>0</v>
      </c>
      <c r="O115" s="10" t="s">
        <v>262</v>
      </c>
      <c r="P115" s="10" t="s">
        <v>263</v>
      </c>
      <c r="Q115" s="10" t="s">
        <v>143</v>
      </c>
      <c r="R115" s="10">
        <v>44256</v>
      </c>
    </row>
    <row r="116" spans="1:18" x14ac:dyDescent="0.25">
      <c r="A116" s="7">
        <v>22</v>
      </c>
      <c r="B116" s="10" t="s">
        <v>129</v>
      </c>
      <c r="C116" s="10" t="s">
        <v>277</v>
      </c>
      <c r="D116" s="14">
        <v>0.2</v>
      </c>
      <c r="E116" s="7">
        <v>64.23</v>
      </c>
      <c r="F116" s="12">
        <f t="shared" si="26"/>
        <v>12.846000000000002</v>
      </c>
      <c r="G116" s="4">
        <f t="shared" si="18"/>
        <v>3.0294669089157823E-2</v>
      </c>
      <c r="H116" s="7" t="s">
        <v>55</v>
      </c>
      <c r="I116" s="7" t="s">
        <v>138</v>
      </c>
      <c r="J116" s="7" t="s">
        <v>137</v>
      </c>
      <c r="K116" s="4">
        <f t="shared" si="10"/>
        <v>0</v>
      </c>
      <c r="L116" s="4">
        <v>0</v>
      </c>
      <c r="M116" s="4">
        <f t="shared" si="27"/>
        <v>3.0294669089157823E-2</v>
      </c>
      <c r="N116" s="4">
        <v>0</v>
      </c>
      <c r="O116" s="10" t="s">
        <v>260</v>
      </c>
      <c r="P116" s="10" t="s">
        <v>261</v>
      </c>
      <c r="Q116" s="10" t="s">
        <v>143</v>
      </c>
      <c r="R116" s="10">
        <v>44805</v>
      </c>
    </row>
    <row r="117" spans="1:18" x14ac:dyDescent="0.25">
      <c r="A117" s="10">
        <v>22</v>
      </c>
      <c r="B117" s="10" t="s">
        <v>130</v>
      </c>
      <c r="C117" s="10" t="s">
        <v>277</v>
      </c>
      <c r="D117" s="11">
        <v>0.2</v>
      </c>
      <c r="E117" s="7">
        <v>64.23</v>
      </c>
      <c r="F117" s="12">
        <f t="shared" si="26"/>
        <v>12.846000000000002</v>
      </c>
      <c r="G117" s="4">
        <f t="shared" si="18"/>
        <v>3.0294669089157823E-2</v>
      </c>
      <c r="H117" s="10" t="s">
        <v>55</v>
      </c>
      <c r="I117" s="10" t="s">
        <v>138</v>
      </c>
      <c r="J117" s="10" t="s">
        <v>137</v>
      </c>
      <c r="K117" s="4">
        <f t="shared" si="10"/>
        <v>0</v>
      </c>
      <c r="L117" s="4">
        <v>0</v>
      </c>
      <c r="M117" s="4">
        <f t="shared" si="27"/>
        <v>3.0294669089157823E-2</v>
      </c>
      <c r="N117" s="4">
        <v>0</v>
      </c>
      <c r="O117" s="10" t="s">
        <v>264</v>
      </c>
      <c r="P117" s="10" t="s">
        <v>265</v>
      </c>
      <c r="Q117" s="10" t="s">
        <v>143</v>
      </c>
      <c r="R117" s="10">
        <v>44281</v>
      </c>
    </row>
    <row r="118" spans="1:18" x14ac:dyDescent="0.25">
      <c r="A118" s="7">
        <v>23</v>
      </c>
      <c r="B118" s="10" t="s">
        <v>131</v>
      </c>
      <c r="C118" s="10" t="s">
        <v>277</v>
      </c>
      <c r="D118" s="14">
        <v>1</v>
      </c>
      <c r="E118" s="7">
        <v>7.0250000000000004</v>
      </c>
      <c r="F118" s="12">
        <f t="shared" si="26"/>
        <v>7.0250000000000004</v>
      </c>
      <c r="G118" s="4">
        <f t="shared" si="18"/>
        <v>1.6567028674399322E-2</v>
      </c>
      <c r="H118" s="7" t="s">
        <v>56</v>
      </c>
      <c r="I118" s="7" t="s">
        <v>140</v>
      </c>
      <c r="J118" s="7" t="s">
        <v>137</v>
      </c>
      <c r="K118" s="4">
        <f t="shared" si="10"/>
        <v>1.6567028674399322E-2</v>
      </c>
      <c r="L118" s="4">
        <f t="shared" si="11"/>
        <v>1.6567028674399322E-2</v>
      </c>
      <c r="M118" s="4">
        <v>0</v>
      </c>
      <c r="N118" s="4">
        <v>0</v>
      </c>
      <c r="O118" s="10" t="s">
        <v>266</v>
      </c>
      <c r="P118" s="10" t="s">
        <v>158</v>
      </c>
      <c r="Q118" s="10" t="s">
        <v>143</v>
      </c>
      <c r="R118" s="10">
        <v>43946</v>
      </c>
    </row>
    <row r="119" spans="1:18" x14ac:dyDescent="0.25">
      <c r="A119" s="7">
        <v>24</v>
      </c>
      <c r="B119" s="10" t="s">
        <v>127</v>
      </c>
      <c r="C119" s="10" t="s">
        <v>277</v>
      </c>
      <c r="D119" s="14">
        <v>0.2</v>
      </c>
      <c r="E119" s="7">
        <v>1.921</v>
      </c>
      <c r="F119" s="12">
        <f t="shared" si="26"/>
        <v>0.38420000000000004</v>
      </c>
      <c r="G119" s="4">
        <f t="shared" si="18"/>
        <v>9.0605728351661496E-4</v>
      </c>
      <c r="H119" s="7" t="s">
        <v>57</v>
      </c>
      <c r="I119" s="7" t="s">
        <v>138</v>
      </c>
      <c r="J119" s="7" t="s">
        <v>137</v>
      </c>
      <c r="K119" s="4">
        <f t="shared" si="10"/>
        <v>0</v>
      </c>
      <c r="L119" s="4">
        <v>0</v>
      </c>
      <c r="M119" s="4">
        <f>G119</f>
        <v>9.0605728351661496E-4</v>
      </c>
      <c r="N119" s="4">
        <v>0</v>
      </c>
      <c r="O119" s="10" t="s">
        <v>260</v>
      </c>
      <c r="P119" s="10" t="s">
        <v>261</v>
      </c>
      <c r="Q119" s="10" t="s">
        <v>143</v>
      </c>
      <c r="R119" s="10">
        <v>44805</v>
      </c>
    </row>
    <row r="120" spans="1:18" x14ac:dyDescent="0.25">
      <c r="A120" s="7">
        <v>24</v>
      </c>
      <c r="B120" s="10" t="s">
        <v>128</v>
      </c>
      <c r="C120" s="10" t="s">
        <v>277</v>
      </c>
      <c r="D120" s="14">
        <v>0.4</v>
      </c>
      <c r="E120" s="7">
        <v>1.921</v>
      </c>
      <c r="F120" s="12">
        <f t="shared" si="26"/>
        <v>0.76840000000000008</v>
      </c>
      <c r="G120" s="4">
        <f t="shared" si="18"/>
        <v>1.8121145670332299E-3</v>
      </c>
      <c r="H120" s="7" t="s">
        <v>57</v>
      </c>
      <c r="I120" s="7" t="s">
        <v>138</v>
      </c>
      <c r="J120" s="7" t="s">
        <v>137</v>
      </c>
      <c r="K120" s="4">
        <f t="shared" si="10"/>
        <v>0</v>
      </c>
      <c r="L120" s="4">
        <v>0</v>
      </c>
      <c r="M120" s="4">
        <f t="shared" ref="M120:M122" si="28">G120</f>
        <v>1.8121145670332299E-3</v>
      </c>
      <c r="N120" s="4">
        <v>0</v>
      </c>
      <c r="O120" s="10" t="s">
        <v>262</v>
      </c>
      <c r="P120" s="10" t="s">
        <v>263</v>
      </c>
      <c r="Q120" s="10" t="s">
        <v>143</v>
      </c>
      <c r="R120" s="10">
        <v>44256</v>
      </c>
    </row>
    <row r="121" spans="1:18" x14ac:dyDescent="0.25">
      <c r="A121" s="7">
        <v>24</v>
      </c>
      <c r="B121" s="10" t="s">
        <v>129</v>
      </c>
      <c r="C121" s="10" t="s">
        <v>277</v>
      </c>
      <c r="D121" s="14">
        <v>0.2</v>
      </c>
      <c r="E121" s="7">
        <v>1.921</v>
      </c>
      <c r="F121" s="12">
        <f t="shared" si="26"/>
        <v>0.38420000000000004</v>
      </c>
      <c r="G121" s="4">
        <f t="shared" si="18"/>
        <v>9.0605728351661496E-4</v>
      </c>
      <c r="H121" s="7" t="s">
        <v>57</v>
      </c>
      <c r="I121" s="7" t="s">
        <v>138</v>
      </c>
      <c r="J121" s="7" t="s">
        <v>137</v>
      </c>
      <c r="K121" s="4">
        <f t="shared" si="10"/>
        <v>0</v>
      </c>
      <c r="L121" s="4">
        <v>0</v>
      </c>
      <c r="M121" s="4">
        <f t="shared" si="28"/>
        <v>9.0605728351661496E-4</v>
      </c>
      <c r="N121" s="4">
        <v>0</v>
      </c>
      <c r="O121" s="10" t="s">
        <v>260</v>
      </c>
      <c r="P121" s="10" t="s">
        <v>261</v>
      </c>
      <c r="Q121" s="10" t="s">
        <v>143</v>
      </c>
      <c r="R121" s="10">
        <v>44805</v>
      </c>
    </row>
    <row r="122" spans="1:18" x14ac:dyDescent="0.25">
      <c r="A122" s="7">
        <v>24</v>
      </c>
      <c r="B122" s="10" t="s">
        <v>130</v>
      </c>
      <c r="C122" s="10" t="s">
        <v>277</v>
      </c>
      <c r="D122" s="14">
        <v>0.2</v>
      </c>
      <c r="E122" s="7">
        <v>1.921</v>
      </c>
      <c r="F122" s="12">
        <f t="shared" si="26"/>
        <v>0.38420000000000004</v>
      </c>
      <c r="G122" s="4">
        <f t="shared" ref="G122:G136" si="29">F122/$F$318</f>
        <v>9.0605728351661496E-4</v>
      </c>
      <c r="H122" s="7" t="s">
        <v>57</v>
      </c>
      <c r="I122" s="7" t="s">
        <v>138</v>
      </c>
      <c r="J122" s="7" t="s">
        <v>137</v>
      </c>
      <c r="K122" s="4">
        <f t="shared" si="10"/>
        <v>0</v>
      </c>
      <c r="L122" s="4">
        <v>0</v>
      </c>
      <c r="M122" s="4">
        <f t="shared" si="28"/>
        <v>9.0605728351661496E-4</v>
      </c>
      <c r="N122" s="4">
        <v>0</v>
      </c>
      <c r="O122" s="10" t="s">
        <v>264</v>
      </c>
      <c r="P122" s="10" t="s">
        <v>265</v>
      </c>
      <c r="Q122" s="10" t="s">
        <v>143</v>
      </c>
      <c r="R122" s="10">
        <v>44281</v>
      </c>
    </row>
    <row r="123" spans="1:18" x14ac:dyDescent="0.25">
      <c r="A123" s="7">
        <v>25</v>
      </c>
      <c r="B123" s="10" t="s">
        <v>131</v>
      </c>
      <c r="C123" s="7" t="s">
        <v>277</v>
      </c>
      <c r="D123" s="14">
        <v>1</v>
      </c>
      <c r="E123" s="7">
        <v>7.7320000000000002</v>
      </c>
      <c r="F123" s="12">
        <f t="shared" si="26"/>
        <v>7.7320000000000002</v>
      </c>
      <c r="G123" s="4">
        <f t="shared" si="29"/>
        <v>1.8234343873374456E-2</v>
      </c>
      <c r="H123" s="7" t="s">
        <v>58</v>
      </c>
      <c r="I123" s="7" t="s">
        <v>138</v>
      </c>
      <c r="J123" s="7" t="s">
        <v>137</v>
      </c>
      <c r="K123" s="4">
        <f t="shared" si="10"/>
        <v>0</v>
      </c>
      <c r="L123" s="4">
        <v>0</v>
      </c>
      <c r="M123" s="4">
        <f t="shared" ref="M123" si="30">G123</f>
        <v>1.8234343873374456E-2</v>
      </c>
      <c r="N123" s="4">
        <v>0</v>
      </c>
      <c r="O123" s="10" t="s">
        <v>266</v>
      </c>
      <c r="P123" s="10" t="s">
        <v>158</v>
      </c>
      <c r="Q123" s="10" t="s">
        <v>143</v>
      </c>
      <c r="R123" s="10">
        <v>43946</v>
      </c>
    </row>
    <row r="124" spans="1:18" x14ac:dyDescent="0.25">
      <c r="A124" s="7">
        <v>26</v>
      </c>
      <c r="B124" s="10" t="s">
        <v>132</v>
      </c>
      <c r="C124" s="10" t="s">
        <v>277</v>
      </c>
      <c r="D124" s="14">
        <v>1</v>
      </c>
      <c r="E124" s="7">
        <v>17.646999999999998</v>
      </c>
      <c r="F124" s="12">
        <f t="shared" si="26"/>
        <v>17.646999999999998</v>
      </c>
      <c r="G124" s="4">
        <f t="shared" si="29"/>
        <v>4.1616847689270431E-2</v>
      </c>
      <c r="H124" s="7" t="s">
        <v>59</v>
      </c>
      <c r="I124" s="7" t="s">
        <v>138</v>
      </c>
      <c r="J124" s="7" t="s">
        <v>137</v>
      </c>
      <c r="K124" s="4">
        <f t="shared" si="10"/>
        <v>4.1616847689270431E-2</v>
      </c>
      <c r="L124" s="4">
        <f t="shared" si="11"/>
        <v>4.1616847689270431E-2</v>
      </c>
      <c r="M124" s="4">
        <v>0</v>
      </c>
      <c r="N124" s="4">
        <v>0</v>
      </c>
      <c r="O124" s="10" t="s">
        <v>267</v>
      </c>
      <c r="P124" s="10" t="s">
        <v>158</v>
      </c>
      <c r="Q124" s="10" t="s">
        <v>143</v>
      </c>
      <c r="R124" s="10">
        <v>43946</v>
      </c>
    </row>
    <row r="125" spans="1:18" x14ac:dyDescent="0.25">
      <c r="A125" s="10">
        <v>27</v>
      </c>
      <c r="B125" s="10" t="s">
        <v>132</v>
      </c>
      <c r="C125" s="10" t="s">
        <v>277</v>
      </c>
      <c r="D125" s="11">
        <v>1</v>
      </c>
      <c r="E125" s="11">
        <v>1.006</v>
      </c>
      <c r="F125" s="12">
        <f t="shared" si="26"/>
        <v>1.006</v>
      </c>
      <c r="G125" s="4">
        <f t="shared" si="29"/>
        <v>2.3724456720919172E-3</v>
      </c>
      <c r="H125" s="10" t="s">
        <v>60</v>
      </c>
      <c r="I125" s="10" t="s">
        <v>138</v>
      </c>
      <c r="J125" s="10" t="s">
        <v>137</v>
      </c>
      <c r="K125" s="4">
        <f t="shared" si="10"/>
        <v>2.3724456720919172E-3</v>
      </c>
      <c r="L125" s="4">
        <f t="shared" si="11"/>
        <v>2.3724456720919172E-3</v>
      </c>
      <c r="M125" s="4">
        <v>0</v>
      </c>
      <c r="N125" s="4">
        <v>0</v>
      </c>
      <c r="O125" s="10" t="s">
        <v>267</v>
      </c>
      <c r="P125" s="10" t="s">
        <v>158</v>
      </c>
      <c r="Q125" s="10" t="s">
        <v>143</v>
      </c>
      <c r="R125" s="10">
        <v>43946</v>
      </c>
    </row>
    <row r="126" spans="1:18" x14ac:dyDescent="0.25">
      <c r="A126" s="7" t="s">
        <v>28</v>
      </c>
      <c r="B126" s="10" t="s">
        <v>133</v>
      </c>
      <c r="C126" s="10" t="s">
        <v>277</v>
      </c>
      <c r="D126" s="14">
        <v>1</v>
      </c>
      <c r="E126" s="7">
        <v>0.88100000000000001</v>
      </c>
      <c r="F126" s="12">
        <f t="shared" si="26"/>
        <v>0.88100000000000001</v>
      </c>
      <c r="G126" s="4">
        <f t="shared" si="29"/>
        <v>2.0776586850029611E-3</v>
      </c>
      <c r="H126" s="7" t="s">
        <v>273</v>
      </c>
      <c r="I126" s="7" t="s">
        <v>138</v>
      </c>
      <c r="J126" s="7" t="s">
        <v>137</v>
      </c>
      <c r="K126" s="4">
        <f t="shared" si="10"/>
        <v>2.0776586850029611E-3</v>
      </c>
      <c r="L126" s="4">
        <f t="shared" si="11"/>
        <v>2.0776586850029611E-3</v>
      </c>
      <c r="M126" s="4">
        <v>0</v>
      </c>
      <c r="N126" s="4">
        <v>0</v>
      </c>
      <c r="O126" s="10" t="s">
        <v>328</v>
      </c>
      <c r="P126" s="10" t="s">
        <v>142</v>
      </c>
      <c r="Q126" s="10" t="s">
        <v>143</v>
      </c>
      <c r="R126" s="10">
        <v>43931</v>
      </c>
    </row>
    <row r="127" spans="1:18" x14ac:dyDescent="0.25">
      <c r="A127" s="36" t="s">
        <v>29</v>
      </c>
      <c r="B127" s="31" t="s">
        <v>133</v>
      </c>
      <c r="C127" s="36" t="s">
        <v>277</v>
      </c>
      <c r="D127" s="37">
        <v>1</v>
      </c>
      <c r="E127" s="36">
        <v>1.046</v>
      </c>
      <c r="F127" s="38">
        <f t="shared" si="26"/>
        <v>1.046</v>
      </c>
      <c r="G127" s="39">
        <f t="shared" si="29"/>
        <v>2.4667775079603828E-3</v>
      </c>
      <c r="H127" s="36" t="s">
        <v>273</v>
      </c>
      <c r="I127" s="36" t="s">
        <v>138</v>
      </c>
      <c r="J127" s="36" t="s">
        <v>137</v>
      </c>
      <c r="K127" s="39">
        <f t="shared" si="10"/>
        <v>2.4667775079603828E-3</v>
      </c>
      <c r="L127" s="39">
        <f>G127</f>
        <v>2.4667775079603828E-3</v>
      </c>
      <c r="M127" s="39">
        <v>0</v>
      </c>
      <c r="N127" s="39">
        <v>0</v>
      </c>
      <c r="O127" s="31" t="s">
        <v>328</v>
      </c>
      <c r="P127" s="31" t="s">
        <v>142</v>
      </c>
      <c r="Q127" s="31" t="s">
        <v>143</v>
      </c>
      <c r="R127" s="31">
        <v>43931</v>
      </c>
    </row>
    <row r="128" spans="1:18" x14ac:dyDescent="0.25">
      <c r="A128" s="36">
        <v>29</v>
      </c>
      <c r="B128" s="31" t="s">
        <v>132</v>
      </c>
      <c r="C128" s="31" t="s">
        <v>277</v>
      </c>
      <c r="D128" s="37">
        <v>1</v>
      </c>
      <c r="E128" s="36">
        <v>9.9879999999999995</v>
      </c>
      <c r="F128" s="38">
        <f t="shared" si="26"/>
        <v>9.9879999999999995</v>
      </c>
      <c r="G128" s="39">
        <f t="shared" si="29"/>
        <v>2.3554659416355931E-2</v>
      </c>
      <c r="H128" s="36" t="s">
        <v>61</v>
      </c>
      <c r="I128" s="36" t="s">
        <v>138</v>
      </c>
      <c r="J128" s="36" t="s">
        <v>137</v>
      </c>
      <c r="K128" s="39">
        <f t="shared" si="10"/>
        <v>2.3554659416355931E-2</v>
      </c>
      <c r="L128" s="39">
        <f t="shared" si="11"/>
        <v>2.3554659416355931E-2</v>
      </c>
      <c r="M128" s="39">
        <v>0</v>
      </c>
      <c r="N128" s="39">
        <v>0</v>
      </c>
      <c r="O128" s="31" t="s">
        <v>267</v>
      </c>
      <c r="P128" s="31" t="s">
        <v>158</v>
      </c>
      <c r="Q128" s="31" t="s">
        <v>143</v>
      </c>
      <c r="R128" s="31">
        <v>43946</v>
      </c>
    </row>
    <row r="129" spans="1:18" ht="47.25" x14ac:dyDescent="0.25">
      <c r="A129" s="36">
        <v>30</v>
      </c>
      <c r="B129" s="31" t="s">
        <v>282</v>
      </c>
      <c r="C129" s="31" t="s">
        <v>277</v>
      </c>
      <c r="D129" s="37">
        <v>1</v>
      </c>
      <c r="E129" s="37">
        <v>2.11</v>
      </c>
      <c r="F129" s="38">
        <f t="shared" si="26"/>
        <v>2.11</v>
      </c>
      <c r="G129" s="39">
        <f t="shared" si="29"/>
        <v>4.9760043420615753E-3</v>
      </c>
      <c r="H129" s="36" t="s">
        <v>62</v>
      </c>
      <c r="I129" s="36" t="s">
        <v>138</v>
      </c>
      <c r="J129" s="36" t="s">
        <v>137</v>
      </c>
      <c r="K129" s="39">
        <f t="shared" si="10"/>
        <v>4.9760043420615753E-3</v>
      </c>
      <c r="L129" s="39">
        <f t="shared" si="11"/>
        <v>4.9760043420615753E-3</v>
      </c>
      <c r="M129" s="39">
        <v>0</v>
      </c>
      <c r="N129" s="39">
        <v>0</v>
      </c>
      <c r="O129" s="31" t="s">
        <v>268</v>
      </c>
      <c r="P129" s="31" t="s">
        <v>158</v>
      </c>
      <c r="Q129" s="31" t="s">
        <v>143</v>
      </c>
      <c r="R129" s="31">
        <v>43946</v>
      </c>
    </row>
    <row r="130" spans="1:18" x14ac:dyDescent="0.25">
      <c r="A130" s="36" t="s">
        <v>30</v>
      </c>
      <c r="B130" s="31" t="s">
        <v>133</v>
      </c>
      <c r="C130" s="31" t="s">
        <v>277</v>
      </c>
      <c r="D130" s="37">
        <v>1</v>
      </c>
      <c r="E130" s="36">
        <v>5.085</v>
      </c>
      <c r="F130" s="38">
        <f t="shared" si="26"/>
        <v>5.085</v>
      </c>
      <c r="G130" s="39">
        <f t="shared" si="29"/>
        <v>1.1991934634778725E-2</v>
      </c>
      <c r="H130" s="36" t="s">
        <v>274</v>
      </c>
      <c r="I130" s="36" t="s">
        <v>138</v>
      </c>
      <c r="J130" s="36" t="s">
        <v>137</v>
      </c>
      <c r="K130" s="39">
        <f t="shared" si="10"/>
        <v>1.1991934634778725E-2</v>
      </c>
      <c r="L130" s="39">
        <f t="shared" si="11"/>
        <v>1.1991934634778725E-2</v>
      </c>
      <c r="M130" s="39">
        <v>0</v>
      </c>
      <c r="N130" s="39">
        <v>0</v>
      </c>
      <c r="O130" s="31" t="s">
        <v>328</v>
      </c>
      <c r="P130" s="31" t="s">
        <v>142</v>
      </c>
      <c r="Q130" s="31" t="s">
        <v>143</v>
      </c>
      <c r="R130" s="31">
        <v>43931</v>
      </c>
    </row>
    <row r="131" spans="1:18" x14ac:dyDescent="0.25">
      <c r="A131" s="36" t="s">
        <v>31</v>
      </c>
      <c r="B131" s="31" t="s">
        <v>133</v>
      </c>
      <c r="C131" s="36" t="s">
        <v>277</v>
      </c>
      <c r="D131" s="37">
        <v>1</v>
      </c>
      <c r="E131" s="36">
        <v>2.0840000000000001</v>
      </c>
      <c r="F131" s="38">
        <f t="shared" si="26"/>
        <v>2.0840000000000001</v>
      </c>
      <c r="G131" s="39">
        <f t="shared" si="29"/>
        <v>4.9146886487470729E-3</v>
      </c>
      <c r="H131" s="36" t="s">
        <v>274</v>
      </c>
      <c r="I131" s="36" t="s">
        <v>138</v>
      </c>
      <c r="J131" s="36" t="s">
        <v>137</v>
      </c>
      <c r="K131" s="39">
        <f t="shared" si="10"/>
        <v>4.9146886487470729E-3</v>
      </c>
      <c r="L131" s="39">
        <f>G131</f>
        <v>4.9146886487470729E-3</v>
      </c>
      <c r="M131" s="39">
        <v>0</v>
      </c>
      <c r="N131" s="39">
        <v>0</v>
      </c>
      <c r="O131" s="31" t="s">
        <v>328</v>
      </c>
      <c r="P131" s="31" t="s">
        <v>142</v>
      </c>
      <c r="Q131" s="31" t="s">
        <v>143</v>
      </c>
      <c r="R131" s="31">
        <v>43931</v>
      </c>
    </row>
    <row r="132" spans="1:18" x14ac:dyDescent="0.25">
      <c r="A132" s="36" t="s">
        <v>32</v>
      </c>
      <c r="B132" s="31" t="s">
        <v>134</v>
      </c>
      <c r="C132" s="31" t="s">
        <v>277</v>
      </c>
      <c r="D132" s="37">
        <v>1</v>
      </c>
      <c r="E132" s="36">
        <v>5.5369999999999999</v>
      </c>
      <c r="F132" s="38">
        <f t="shared" si="26"/>
        <v>5.5369999999999999</v>
      </c>
      <c r="G132" s="39">
        <f t="shared" si="29"/>
        <v>1.305788438009239E-2</v>
      </c>
      <c r="H132" s="36" t="s">
        <v>275</v>
      </c>
      <c r="I132" s="36" t="s">
        <v>138</v>
      </c>
      <c r="J132" s="36" t="s">
        <v>137</v>
      </c>
      <c r="K132" s="39">
        <f t="shared" si="10"/>
        <v>1.305788438009239E-2</v>
      </c>
      <c r="L132" s="39">
        <f t="shared" si="11"/>
        <v>1.305788438009239E-2</v>
      </c>
      <c r="M132" s="39">
        <v>0</v>
      </c>
      <c r="N132" s="39">
        <v>0</v>
      </c>
      <c r="O132" s="31" t="s">
        <v>269</v>
      </c>
      <c r="P132" s="31" t="s">
        <v>158</v>
      </c>
      <c r="Q132" s="31" t="s">
        <v>143</v>
      </c>
      <c r="R132" s="31">
        <v>43946</v>
      </c>
    </row>
    <row r="133" spans="1:18" x14ac:dyDescent="0.25">
      <c r="A133" s="31" t="s">
        <v>33</v>
      </c>
      <c r="B133" s="31" t="s">
        <v>134</v>
      </c>
      <c r="C133" s="31" t="s">
        <v>277</v>
      </c>
      <c r="D133" s="40">
        <v>1</v>
      </c>
      <c r="E133" s="40">
        <v>9.1660000000000004</v>
      </c>
      <c r="F133" s="38">
        <f t="shared" si="26"/>
        <v>9.1660000000000004</v>
      </c>
      <c r="G133" s="39">
        <f t="shared" si="29"/>
        <v>2.1616140189258958E-2</v>
      </c>
      <c r="H133" s="31" t="s">
        <v>275</v>
      </c>
      <c r="I133" s="31" t="s">
        <v>138</v>
      </c>
      <c r="J133" s="31" t="s">
        <v>137</v>
      </c>
      <c r="K133" s="39">
        <f t="shared" si="10"/>
        <v>2.1616140189258958E-2</v>
      </c>
      <c r="L133" s="39">
        <f>G133</f>
        <v>2.1616140189258958E-2</v>
      </c>
      <c r="M133" s="39">
        <v>0</v>
      </c>
      <c r="N133" s="39">
        <v>0</v>
      </c>
      <c r="O133" s="31" t="s">
        <v>269</v>
      </c>
      <c r="P133" s="31" t="s">
        <v>158</v>
      </c>
      <c r="Q133" s="31" t="s">
        <v>143</v>
      </c>
      <c r="R133" s="31">
        <v>43946</v>
      </c>
    </row>
    <row r="134" spans="1:18" x14ac:dyDescent="0.25">
      <c r="A134" s="31" t="s">
        <v>34</v>
      </c>
      <c r="B134" s="31" t="s">
        <v>133</v>
      </c>
      <c r="C134" s="31" t="s">
        <v>277</v>
      </c>
      <c r="D134" s="40">
        <v>1</v>
      </c>
      <c r="E134" s="40">
        <v>4.5999999999999996</v>
      </c>
      <c r="F134" s="38">
        <f t="shared" si="26"/>
        <v>4.5999999999999996</v>
      </c>
      <c r="G134" s="39">
        <f t="shared" si="29"/>
        <v>1.0848161124873575E-2</v>
      </c>
      <c r="H134" s="31" t="s">
        <v>276</v>
      </c>
      <c r="I134" s="31" t="s">
        <v>138</v>
      </c>
      <c r="J134" s="31" t="s">
        <v>137</v>
      </c>
      <c r="K134" s="39">
        <f t="shared" ref="K134:K137" si="31">L134</f>
        <v>1.0848161124873575E-2</v>
      </c>
      <c r="L134" s="39">
        <f t="shared" ref="L134:L137" si="32">G134</f>
        <v>1.0848161124873575E-2</v>
      </c>
      <c r="M134" s="39">
        <v>0</v>
      </c>
      <c r="N134" s="39">
        <v>0</v>
      </c>
      <c r="O134" s="31" t="s">
        <v>328</v>
      </c>
      <c r="P134" s="31" t="s">
        <v>142</v>
      </c>
      <c r="Q134" s="31" t="s">
        <v>143</v>
      </c>
      <c r="R134" s="31">
        <v>43931</v>
      </c>
    </row>
    <row r="135" spans="1:18" x14ac:dyDescent="0.25">
      <c r="A135" s="31" t="s">
        <v>35</v>
      </c>
      <c r="B135" s="31" t="s">
        <v>133</v>
      </c>
      <c r="C135" s="31" t="s">
        <v>277</v>
      </c>
      <c r="D135" s="40">
        <v>1</v>
      </c>
      <c r="E135" s="40">
        <v>4.2</v>
      </c>
      <c r="F135" s="38">
        <f t="shared" si="26"/>
        <v>4.2</v>
      </c>
      <c r="G135" s="39">
        <f t="shared" si="29"/>
        <v>9.9048427661889184E-3</v>
      </c>
      <c r="H135" s="31" t="s">
        <v>276</v>
      </c>
      <c r="I135" s="31" t="s">
        <v>138</v>
      </c>
      <c r="J135" s="31" t="s">
        <v>137</v>
      </c>
      <c r="K135" s="39">
        <f t="shared" si="31"/>
        <v>9.9048427661889184E-3</v>
      </c>
      <c r="L135" s="39">
        <f>G135</f>
        <v>9.9048427661889184E-3</v>
      </c>
      <c r="M135" s="39">
        <v>0</v>
      </c>
      <c r="N135" s="39">
        <v>0</v>
      </c>
      <c r="O135" s="31" t="s">
        <v>328</v>
      </c>
      <c r="P135" s="31" t="s">
        <v>142</v>
      </c>
      <c r="Q135" s="31" t="s">
        <v>143</v>
      </c>
      <c r="R135" s="31">
        <v>43931</v>
      </c>
    </row>
    <row r="136" spans="1:18" ht="31.5" x14ac:dyDescent="0.25">
      <c r="A136" s="10">
        <v>34</v>
      </c>
      <c r="B136" s="10" t="s">
        <v>135</v>
      </c>
      <c r="C136" s="10" t="s">
        <v>277</v>
      </c>
      <c r="D136" s="11">
        <v>1</v>
      </c>
      <c r="E136" s="11">
        <v>6.4139999999999997</v>
      </c>
      <c r="F136" s="12">
        <f t="shared" si="26"/>
        <v>6.4139999999999997</v>
      </c>
      <c r="G136" s="4">
        <f t="shared" si="29"/>
        <v>1.5126109881508504E-2</v>
      </c>
      <c r="H136" s="10" t="s">
        <v>63</v>
      </c>
      <c r="I136" s="10" t="s">
        <v>138</v>
      </c>
      <c r="J136" s="10" t="s">
        <v>137</v>
      </c>
      <c r="K136" s="4">
        <f t="shared" si="31"/>
        <v>1.5126109881508504E-2</v>
      </c>
      <c r="L136" s="4">
        <f t="shared" si="32"/>
        <v>1.5126109881508504E-2</v>
      </c>
      <c r="M136" s="4">
        <v>0</v>
      </c>
      <c r="N136" s="4">
        <v>0</v>
      </c>
      <c r="O136" s="10" t="s">
        <v>175</v>
      </c>
      <c r="P136" s="10" t="s">
        <v>176</v>
      </c>
      <c r="Q136" s="10" t="s">
        <v>143</v>
      </c>
      <c r="R136" s="10">
        <v>44615</v>
      </c>
    </row>
    <row r="137" spans="1:18" x14ac:dyDescent="0.25">
      <c r="A137" s="55" t="s">
        <v>316</v>
      </c>
      <c r="B137" s="10" t="s">
        <v>286</v>
      </c>
      <c r="C137" s="55" t="s">
        <v>277</v>
      </c>
      <c r="D137" s="56">
        <v>0.8125</v>
      </c>
      <c r="E137" s="56">
        <v>1.889</v>
      </c>
      <c r="F137" s="57">
        <f t="shared" si="26"/>
        <v>1.5348124999999999</v>
      </c>
      <c r="G137" s="58">
        <f>F137/$F$318</f>
        <v>3.6195420209717446E-3</v>
      </c>
      <c r="H137" s="55" t="s">
        <v>295</v>
      </c>
      <c r="I137" s="55" t="s">
        <v>136</v>
      </c>
      <c r="J137" s="55" t="s">
        <v>137</v>
      </c>
      <c r="K137" s="58">
        <f t="shared" si="31"/>
        <v>3.6195420209717446E-3</v>
      </c>
      <c r="L137" s="58">
        <f t="shared" si="32"/>
        <v>3.6195420209717446E-3</v>
      </c>
      <c r="M137" s="58">
        <v>0</v>
      </c>
      <c r="N137" s="58">
        <v>0</v>
      </c>
      <c r="O137" s="10" t="s">
        <v>298</v>
      </c>
      <c r="P137" s="10" t="s">
        <v>158</v>
      </c>
      <c r="Q137" s="10" t="s">
        <v>143</v>
      </c>
      <c r="R137" s="10">
        <v>43946</v>
      </c>
    </row>
    <row r="138" spans="1:18" x14ac:dyDescent="0.25">
      <c r="A138" s="55"/>
      <c r="B138" s="10" t="s">
        <v>324</v>
      </c>
      <c r="C138" s="55"/>
      <c r="D138" s="56"/>
      <c r="E138" s="56"/>
      <c r="F138" s="57"/>
      <c r="G138" s="58"/>
      <c r="H138" s="55"/>
      <c r="I138" s="55"/>
      <c r="J138" s="55"/>
      <c r="K138" s="58"/>
      <c r="L138" s="58"/>
      <c r="M138" s="58"/>
      <c r="N138" s="58"/>
      <c r="O138" s="10" t="s">
        <v>159</v>
      </c>
      <c r="P138" s="10" t="s">
        <v>159</v>
      </c>
      <c r="Q138" s="10" t="s">
        <v>159</v>
      </c>
      <c r="R138" s="10" t="s">
        <v>159</v>
      </c>
    </row>
    <row r="139" spans="1:18" x14ac:dyDescent="0.25">
      <c r="A139" s="55"/>
      <c r="B139" s="10" t="s">
        <v>288</v>
      </c>
      <c r="C139" s="55"/>
      <c r="D139" s="56"/>
      <c r="E139" s="56"/>
      <c r="F139" s="57"/>
      <c r="G139" s="58"/>
      <c r="H139" s="55"/>
      <c r="I139" s="55"/>
      <c r="J139" s="55"/>
      <c r="K139" s="58"/>
      <c r="L139" s="58"/>
      <c r="M139" s="58"/>
      <c r="N139" s="58"/>
      <c r="O139" s="10" t="s">
        <v>159</v>
      </c>
      <c r="P139" s="10" t="s">
        <v>159</v>
      </c>
      <c r="Q139" s="10" t="s">
        <v>159</v>
      </c>
      <c r="R139" s="10" t="s">
        <v>159</v>
      </c>
    </row>
    <row r="140" spans="1:18" x14ac:dyDescent="0.25">
      <c r="A140" s="55"/>
      <c r="B140" s="10" t="s">
        <v>289</v>
      </c>
      <c r="C140" s="55"/>
      <c r="D140" s="56"/>
      <c r="E140" s="56"/>
      <c r="F140" s="57"/>
      <c r="G140" s="58"/>
      <c r="H140" s="55"/>
      <c r="I140" s="55"/>
      <c r="J140" s="55"/>
      <c r="K140" s="58"/>
      <c r="L140" s="58"/>
      <c r="M140" s="58"/>
      <c r="N140" s="58"/>
      <c r="O140" s="7" t="s">
        <v>159</v>
      </c>
      <c r="P140" s="10" t="s">
        <v>159</v>
      </c>
      <c r="Q140" s="10" t="s">
        <v>159</v>
      </c>
      <c r="R140" s="10" t="s">
        <v>159</v>
      </c>
    </row>
    <row r="141" spans="1:18" x14ac:dyDescent="0.25">
      <c r="A141" s="55"/>
      <c r="B141" s="10" t="s">
        <v>290</v>
      </c>
      <c r="C141" s="55"/>
      <c r="D141" s="56"/>
      <c r="E141" s="56"/>
      <c r="F141" s="57"/>
      <c r="G141" s="58"/>
      <c r="H141" s="55"/>
      <c r="I141" s="55"/>
      <c r="J141" s="55"/>
      <c r="K141" s="58"/>
      <c r="L141" s="58"/>
      <c r="M141" s="58"/>
      <c r="N141" s="58"/>
      <c r="O141" s="10" t="s">
        <v>159</v>
      </c>
      <c r="P141" s="10" t="s">
        <v>159</v>
      </c>
      <c r="Q141" s="10" t="s">
        <v>159</v>
      </c>
      <c r="R141" s="10" t="s">
        <v>159</v>
      </c>
    </row>
    <row r="142" spans="1:18" x14ac:dyDescent="0.25">
      <c r="A142" s="55"/>
      <c r="B142" s="10" t="s">
        <v>329</v>
      </c>
      <c r="C142" s="55"/>
      <c r="D142" s="56"/>
      <c r="E142" s="56"/>
      <c r="F142" s="57"/>
      <c r="G142" s="58"/>
      <c r="H142" s="55"/>
      <c r="I142" s="55"/>
      <c r="J142" s="55"/>
      <c r="K142" s="58"/>
      <c r="L142" s="58"/>
      <c r="M142" s="58"/>
      <c r="N142" s="58"/>
      <c r="O142" s="7" t="s">
        <v>159</v>
      </c>
      <c r="P142" s="10" t="s">
        <v>159</v>
      </c>
      <c r="Q142" s="10" t="s">
        <v>159</v>
      </c>
      <c r="R142" s="10" t="s">
        <v>159</v>
      </c>
    </row>
    <row r="143" spans="1:18" x14ac:dyDescent="0.25">
      <c r="A143" s="55"/>
      <c r="B143" s="10" t="s">
        <v>292</v>
      </c>
      <c r="C143" s="55"/>
      <c r="D143" s="56"/>
      <c r="E143" s="56"/>
      <c r="F143" s="57"/>
      <c r="G143" s="58"/>
      <c r="H143" s="55"/>
      <c r="I143" s="55"/>
      <c r="J143" s="55"/>
      <c r="K143" s="58"/>
      <c r="L143" s="58"/>
      <c r="M143" s="58"/>
      <c r="N143" s="58"/>
      <c r="O143" s="10" t="s">
        <v>159</v>
      </c>
      <c r="P143" s="10" t="s">
        <v>159</v>
      </c>
      <c r="Q143" s="10" t="s">
        <v>159</v>
      </c>
      <c r="R143" s="10" t="s">
        <v>159</v>
      </c>
    </row>
    <row r="144" spans="1:18" x14ac:dyDescent="0.25">
      <c r="A144" s="55"/>
      <c r="B144" s="10" t="s">
        <v>293</v>
      </c>
      <c r="C144" s="55"/>
      <c r="D144" s="56"/>
      <c r="E144" s="56"/>
      <c r="F144" s="57"/>
      <c r="G144" s="58"/>
      <c r="H144" s="55"/>
      <c r="I144" s="55"/>
      <c r="J144" s="55"/>
      <c r="K144" s="58"/>
      <c r="L144" s="58"/>
      <c r="M144" s="58"/>
      <c r="N144" s="58"/>
      <c r="O144" s="10" t="s">
        <v>159</v>
      </c>
      <c r="P144" s="10" t="s">
        <v>159</v>
      </c>
      <c r="Q144" s="10" t="s">
        <v>159</v>
      </c>
      <c r="R144" s="10" t="s">
        <v>159</v>
      </c>
    </row>
    <row r="145" spans="1:18" x14ac:dyDescent="0.25">
      <c r="A145" s="55" t="s">
        <v>316</v>
      </c>
      <c r="B145" s="10" t="s">
        <v>66</v>
      </c>
      <c r="C145" s="55" t="s">
        <v>277</v>
      </c>
      <c r="D145" s="56">
        <v>1.5625E-2</v>
      </c>
      <c r="E145" s="56">
        <v>1.889</v>
      </c>
      <c r="F145" s="57">
        <f>E145*D145</f>
        <v>2.9515625E-2</v>
      </c>
      <c r="G145" s="58">
        <f t="shared" ref="G145" si="33">F145/$F$318</f>
        <v>6.9606577326379707E-5</v>
      </c>
      <c r="H145" s="55" t="s">
        <v>295</v>
      </c>
      <c r="I145" s="55" t="s">
        <v>136</v>
      </c>
      <c r="J145" s="55" t="s">
        <v>137</v>
      </c>
      <c r="K145" s="58">
        <f t="shared" ref="K145" si="34">L145</f>
        <v>6.9606577326379707E-5</v>
      </c>
      <c r="L145" s="58">
        <f t="shared" ref="L145" si="35">G145</f>
        <v>6.9606577326379707E-5</v>
      </c>
      <c r="M145" s="58">
        <v>0</v>
      </c>
      <c r="N145" s="58">
        <v>0</v>
      </c>
      <c r="O145" s="10" t="s">
        <v>338</v>
      </c>
      <c r="P145" s="10" t="s">
        <v>219</v>
      </c>
      <c r="Q145" s="10" t="s">
        <v>143</v>
      </c>
      <c r="R145" s="10">
        <v>44720</v>
      </c>
    </row>
    <row r="146" spans="1:18" x14ac:dyDescent="0.25">
      <c r="A146" s="55"/>
      <c r="B146" s="10" t="s">
        <v>324</v>
      </c>
      <c r="C146" s="55"/>
      <c r="D146" s="56"/>
      <c r="E146" s="56"/>
      <c r="F146" s="57"/>
      <c r="G146" s="58"/>
      <c r="H146" s="55"/>
      <c r="I146" s="55"/>
      <c r="J146" s="55"/>
      <c r="K146" s="58"/>
      <c r="L146" s="58"/>
      <c r="M146" s="58"/>
      <c r="N146" s="58"/>
      <c r="O146" s="10" t="s">
        <v>159</v>
      </c>
      <c r="P146" s="10" t="s">
        <v>159</v>
      </c>
      <c r="Q146" s="10" t="s">
        <v>159</v>
      </c>
      <c r="R146" s="10" t="s">
        <v>159</v>
      </c>
    </row>
    <row r="147" spans="1:18" x14ac:dyDescent="0.25">
      <c r="A147" s="55"/>
      <c r="B147" s="10" t="s">
        <v>288</v>
      </c>
      <c r="C147" s="55"/>
      <c r="D147" s="56"/>
      <c r="E147" s="56"/>
      <c r="F147" s="57"/>
      <c r="G147" s="58"/>
      <c r="H147" s="55"/>
      <c r="I147" s="55"/>
      <c r="J147" s="55"/>
      <c r="K147" s="58"/>
      <c r="L147" s="58"/>
      <c r="M147" s="58"/>
      <c r="N147" s="58"/>
      <c r="O147" s="10" t="s">
        <v>159</v>
      </c>
      <c r="P147" s="10" t="s">
        <v>159</v>
      </c>
      <c r="Q147" s="10" t="s">
        <v>159</v>
      </c>
      <c r="R147" s="10" t="s">
        <v>159</v>
      </c>
    </row>
    <row r="148" spans="1:18" x14ac:dyDescent="0.25">
      <c r="A148" s="55"/>
      <c r="B148" s="10" t="s">
        <v>289</v>
      </c>
      <c r="C148" s="55"/>
      <c r="D148" s="56"/>
      <c r="E148" s="56"/>
      <c r="F148" s="57"/>
      <c r="G148" s="58"/>
      <c r="H148" s="55"/>
      <c r="I148" s="55"/>
      <c r="J148" s="55"/>
      <c r="K148" s="58"/>
      <c r="L148" s="58"/>
      <c r="M148" s="58"/>
      <c r="N148" s="58"/>
      <c r="O148" s="7" t="s">
        <v>159</v>
      </c>
      <c r="P148" s="10" t="s">
        <v>159</v>
      </c>
      <c r="Q148" s="10" t="s">
        <v>159</v>
      </c>
      <c r="R148" s="10" t="s">
        <v>159</v>
      </c>
    </row>
    <row r="149" spans="1:18" x14ac:dyDescent="0.25">
      <c r="A149" s="55"/>
      <c r="B149" s="10" t="s">
        <v>290</v>
      </c>
      <c r="C149" s="55"/>
      <c r="D149" s="56"/>
      <c r="E149" s="56"/>
      <c r="F149" s="57"/>
      <c r="G149" s="58"/>
      <c r="H149" s="55"/>
      <c r="I149" s="55"/>
      <c r="J149" s="55"/>
      <c r="K149" s="58"/>
      <c r="L149" s="58"/>
      <c r="M149" s="58"/>
      <c r="N149" s="58"/>
      <c r="O149" s="10" t="s">
        <v>159</v>
      </c>
      <c r="P149" s="10" t="s">
        <v>159</v>
      </c>
      <c r="Q149" s="10" t="s">
        <v>159</v>
      </c>
      <c r="R149" s="10" t="s">
        <v>159</v>
      </c>
    </row>
    <row r="150" spans="1:18" x14ac:dyDescent="0.25">
      <c r="A150" s="55"/>
      <c r="B150" s="10" t="s">
        <v>329</v>
      </c>
      <c r="C150" s="55"/>
      <c r="D150" s="56"/>
      <c r="E150" s="56"/>
      <c r="F150" s="57"/>
      <c r="G150" s="58"/>
      <c r="H150" s="55"/>
      <c r="I150" s="55"/>
      <c r="J150" s="55"/>
      <c r="K150" s="58"/>
      <c r="L150" s="58"/>
      <c r="M150" s="58"/>
      <c r="N150" s="58"/>
      <c r="O150" s="7" t="s">
        <v>159</v>
      </c>
      <c r="P150" s="10" t="s">
        <v>159</v>
      </c>
      <c r="Q150" s="10" t="s">
        <v>159</v>
      </c>
      <c r="R150" s="10" t="s">
        <v>159</v>
      </c>
    </row>
    <row r="151" spans="1:18" x14ac:dyDescent="0.25">
      <c r="A151" s="55"/>
      <c r="B151" s="10" t="s">
        <v>292</v>
      </c>
      <c r="C151" s="55"/>
      <c r="D151" s="56"/>
      <c r="E151" s="56"/>
      <c r="F151" s="57"/>
      <c r="G151" s="58"/>
      <c r="H151" s="55"/>
      <c r="I151" s="55"/>
      <c r="J151" s="55"/>
      <c r="K151" s="58"/>
      <c r="L151" s="58"/>
      <c r="M151" s="58"/>
      <c r="N151" s="58"/>
      <c r="O151" s="10" t="s">
        <v>159</v>
      </c>
      <c r="P151" s="10" t="s">
        <v>159</v>
      </c>
      <c r="Q151" s="10" t="s">
        <v>159</v>
      </c>
      <c r="R151" s="10" t="s">
        <v>159</v>
      </c>
    </row>
    <row r="152" spans="1:18" x14ac:dyDescent="0.25">
      <c r="A152" s="55"/>
      <c r="B152" s="10" t="s">
        <v>293</v>
      </c>
      <c r="C152" s="55"/>
      <c r="D152" s="56"/>
      <c r="E152" s="56"/>
      <c r="F152" s="57"/>
      <c r="G152" s="58"/>
      <c r="H152" s="55"/>
      <c r="I152" s="55"/>
      <c r="J152" s="55"/>
      <c r="K152" s="58"/>
      <c r="L152" s="58"/>
      <c r="M152" s="58"/>
      <c r="N152" s="58"/>
      <c r="O152" s="10" t="s">
        <v>159</v>
      </c>
      <c r="P152" s="10" t="s">
        <v>159</v>
      </c>
      <c r="Q152" s="10" t="s">
        <v>159</v>
      </c>
      <c r="R152" s="10" t="s">
        <v>159</v>
      </c>
    </row>
    <row r="153" spans="1:18" x14ac:dyDescent="0.25">
      <c r="A153" s="55" t="s">
        <v>316</v>
      </c>
      <c r="B153" s="10" t="s">
        <v>67</v>
      </c>
      <c r="C153" s="55" t="s">
        <v>277</v>
      </c>
      <c r="D153" s="56">
        <v>1.5625E-2</v>
      </c>
      <c r="E153" s="56">
        <v>1.889</v>
      </c>
      <c r="F153" s="57">
        <f>E153*D153</f>
        <v>2.9515625E-2</v>
      </c>
      <c r="G153" s="58">
        <f t="shared" ref="G153" si="36">F153/$F$318</f>
        <v>6.9606577326379707E-5</v>
      </c>
      <c r="H153" s="55" t="s">
        <v>295</v>
      </c>
      <c r="I153" s="55" t="s">
        <v>136</v>
      </c>
      <c r="J153" s="55" t="s">
        <v>137</v>
      </c>
      <c r="K153" s="58">
        <f t="shared" ref="K153" si="37">L153</f>
        <v>6.9606577326379707E-5</v>
      </c>
      <c r="L153" s="58">
        <f t="shared" ref="L153" si="38">G153</f>
        <v>6.9606577326379707E-5</v>
      </c>
      <c r="M153" s="58">
        <v>0</v>
      </c>
      <c r="N153" s="58">
        <v>0</v>
      </c>
      <c r="O153" s="10" t="s">
        <v>149</v>
      </c>
      <c r="P153" s="10" t="s">
        <v>150</v>
      </c>
      <c r="Q153" s="10" t="s">
        <v>143</v>
      </c>
      <c r="R153" s="10">
        <v>44278</v>
      </c>
    </row>
    <row r="154" spans="1:18" x14ac:dyDescent="0.25">
      <c r="A154" s="55"/>
      <c r="B154" s="10" t="s">
        <v>324</v>
      </c>
      <c r="C154" s="55"/>
      <c r="D154" s="56"/>
      <c r="E154" s="56"/>
      <c r="F154" s="57"/>
      <c r="G154" s="58"/>
      <c r="H154" s="55"/>
      <c r="I154" s="55"/>
      <c r="J154" s="55"/>
      <c r="K154" s="58"/>
      <c r="L154" s="58"/>
      <c r="M154" s="58"/>
      <c r="N154" s="58"/>
      <c r="O154" s="10" t="s">
        <v>159</v>
      </c>
      <c r="P154" s="10" t="s">
        <v>159</v>
      </c>
      <c r="Q154" s="10" t="s">
        <v>159</v>
      </c>
      <c r="R154" s="10" t="s">
        <v>159</v>
      </c>
    </row>
    <row r="155" spans="1:18" x14ac:dyDescent="0.25">
      <c r="A155" s="55"/>
      <c r="B155" s="10" t="s">
        <v>288</v>
      </c>
      <c r="C155" s="55"/>
      <c r="D155" s="56"/>
      <c r="E155" s="56"/>
      <c r="F155" s="57"/>
      <c r="G155" s="58"/>
      <c r="H155" s="55"/>
      <c r="I155" s="55"/>
      <c r="J155" s="55"/>
      <c r="K155" s="58"/>
      <c r="L155" s="58"/>
      <c r="M155" s="58"/>
      <c r="N155" s="58"/>
      <c r="O155" s="10" t="s">
        <v>159</v>
      </c>
      <c r="P155" s="10" t="s">
        <v>159</v>
      </c>
      <c r="Q155" s="10" t="s">
        <v>159</v>
      </c>
      <c r="R155" s="10" t="s">
        <v>159</v>
      </c>
    </row>
    <row r="156" spans="1:18" x14ac:dyDescent="0.25">
      <c r="A156" s="55"/>
      <c r="B156" s="10" t="s">
        <v>289</v>
      </c>
      <c r="C156" s="55"/>
      <c r="D156" s="56"/>
      <c r="E156" s="56"/>
      <c r="F156" s="57"/>
      <c r="G156" s="58"/>
      <c r="H156" s="55"/>
      <c r="I156" s="55"/>
      <c r="J156" s="55"/>
      <c r="K156" s="58"/>
      <c r="L156" s="58"/>
      <c r="M156" s="58"/>
      <c r="N156" s="58"/>
      <c r="O156" s="7" t="s">
        <v>159</v>
      </c>
      <c r="P156" s="10" t="s">
        <v>159</v>
      </c>
      <c r="Q156" s="10" t="s">
        <v>159</v>
      </c>
      <c r="R156" s="10" t="s">
        <v>159</v>
      </c>
    </row>
    <row r="157" spans="1:18" x14ac:dyDescent="0.25">
      <c r="A157" s="55"/>
      <c r="B157" s="10" t="s">
        <v>290</v>
      </c>
      <c r="C157" s="55"/>
      <c r="D157" s="56"/>
      <c r="E157" s="56"/>
      <c r="F157" s="57"/>
      <c r="G157" s="58"/>
      <c r="H157" s="55"/>
      <c r="I157" s="55"/>
      <c r="J157" s="55"/>
      <c r="K157" s="58"/>
      <c r="L157" s="58"/>
      <c r="M157" s="58"/>
      <c r="N157" s="58"/>
      <c r="O157" s="10" t="s">
        <v>159</v>
      </c>
      <c r="P157" s="10" t="s">
        <v>159</v>
      </c>
      <c r="Q157" s="10" t="s">
        <v>159</v>
      </c>
      <c r="R157" s="10" t="s">
        <v>159</v>
      </c>
    </row>
    <row r="158" spans="1:18" x14ac:dyDescent="0.25">
      <c r="A158" s="55"/>
      <c r="B158" s="10" t="s">
        <v>329</v>
      </c>
      <c r="C158" s="55"/>
      <c r="D158" s="56"/>
      <c r="E158" s="56"/>
      <c r="F158" s="57"/>
      <c r="G158" s="58"/>
      <c r="H158" s="55"/>
      <c r="I158" s="55"/>
      <c r="J158" s="55"/>
      <c r="K158" s="58"/>
      <c r="L158" s="58"/>
      <c r="M158" s="58"/>
      <c r="N158" s="58"/>
      <c r="O158" s="7" t="s">
        <v>159</v>
      </c>
      <c r="P158" s="10" t="s">
        <v>159</v>
      </c>
      <c r="Q158" s="10" t="s">
        <v>159</v>
      </c>
      <c r="R158" s="10" t="s">
        <v>159</v>
      </c>
    </row>
    <row r="159" spans="1:18" x14ac:dyDescent="0.25">
      <c r="A159" s="55"/>
      <c r="B159" s="10" t="s">
        <v>292</v>
      </c>
      <c r="C159" s="55"/>
      <c r="D159" s="56"/>
      <c r="E159" s="56"/>
      <c r="F159" s="57"/>
      <c r="G159" s="58"/>
      <c r="H159" s="55"/>
      <c r="I159" s="55"/>
      <c r="J159" s="55"/>
      <c r="K159" s="58"/>
      <c r="L159" s="58"/>
      <c r="M159" s="58"/>
      <c r="N159" s="58"/>
      <c r="O159" s="10" t="s">
        <v>159</v>
      </c>
      <c r="P159" s="10" t="s">
        <v>159</v>
      </c>
      <c r="Q159" s="10" t="s">
        <v>159</v>
      </c>
      <c r="R159" s="10" t="s">
        <v>159</v>
      </c>
    </row>
    <row r="160" spans="1:18" x14ac:dyDescent="0.25">
      <c r="A160" s="55"/>
      <c r="B160" s="10" t="s">
        <v>293</v>
      </c>
      <c r="C160" s="55"/>
      <c r="D160" s="56"/>
      <c r="E160" s="56"/>
      <c r="F160" s="57"/>
      <c r="G160" s="58"/>
      <c r="H160" s="55"/>
      <c r="I160" s="55"/>
      <c r="J160" s="55"/>
      <c r="K160" s="58"/>
      <c r="L160" s="58"/>
      <c r="M160" s="58"/>
      <c r="N160" s="58"/>
      <c r="O160" s="10" t="s">
        <v>159</v>
      </c>
      <c r="P160" s="10" t="s">
        <v>159</v>
      </c>
      <c r="Q160" s="10" t="s">
        <v>159</v>
      </c>
      <c r="R160" s="10" t="s">
        <v>159</v>
      </c>
    </row>
    <row r="161" spans="1:18" x14ac:dyDescent="0.25">
      <c r="A161" s="55" t="s">
        <v>316</v>
      </c>
      <c r="B161" s="10" t="s">
        <v>68</v>
      </c>
      <c r="C161" s="55" t="s">
        <v>277</v>
      </c>
      <c r="D161" s="56">
        <v>1.5625E-2</v>
      </c>
      <c r="E161" s="56">
        <v>1.889</v>
      </c>
      <c r="F161" s="57">
        <f>E161*D161</f>
        <v>2.9515625E-2</v>
      </c>
      <c r="G161" s="58">
        <f t="shared" ref="G161" si="39">F161/$F$318</f>
        <v>6.9606577326379707E-5</v>
      </c>
      <c r="H161" s="55" t="s">
        <v>295</v>
      </c>
      <c r="I161" s="55" t="s">
        <v>136</v>
      </c>
      <c r="J161" s="55" t="s">
        <v>137</v>
      </c>
      <c r="K161" s="58">
        <f t="shared" ref="K161" si="40">L161</f>
        <v>6.9606577326379707E-5</v>
      </c>
      <c r="L161" s="58">
        <f t="shared" ref="L161" si="41">G161</f>
        <v>6.9606577326379707E-5</v>
      </c>
      <c r="M161" s="58">
        <v>0</v>
      </c>
      <c r="N161" s="58">
        <v>0</v>
      </c>
      <c r="O161" s="10" t="s">
        <v>151</v>
      </c>
      <c r="P161" s="10" t="s">
        <v>152</v>
      </c>
      <c r="Q161" s="10" t="s">
        <v>143</v>
      </c>
      <c r="R161" s="10">
        <v>43754</v>
      </c>
    </row>
    <row r="162" spans="1:18" x14ac:dyDescent="0.25">
      <c r="A162" s="55"/>
      <c r="B162" s="10" t="s">
        <v>324</v>
      </c>
      <c r="C162" s="55"/>
      <c r="D162" s="56"/>
      <c r="E162" s="56"/>
      <c r="F162" s="57"/>
      <c r="G162" s="58"/>
      <c r="H162" s="55"/>
      <c r="I162" s="55"/>
      <c r="J162" s="55"/>
      <c r="K162" s="58"/>
      <c r="L162" s="58"/>
      <c r="M162" s="58"/>
      <c r="N162" s="58"/>
      <c r="O162" s="10" t="s">
        <v>159</v>
      </c>
      <c r="P162" s="10" t="s">
        <v>159</v>
      </c>
      <c r="Q162" s="10" t="s">
        <v>159</v>
      </c>
      <c r="R162" s="10" t="s">
        <v>159</v>
      </c>
    </row>
    <row r="163" spans="1:18" x14ac:dyDescent="0.25">
      <c r="A163" s="55"/>
      <c r="B163" s="10" t="s">
        <v>288</v>
      </c>
      <c r="C163" s="55"/>
      <c r="D163" s="56"/>
      <c r="E163" s="56"/>
      <c r="F163" s="57"/>
      <c r="G163" s="58"/>
      <c r="H163" s="55"/>
      <c r="I163" s="55"/>
      <c r="J163" s="55"/>
      <c r="K163" s="58"/>
      <c r="L163" s="58"/>
      <c r="M163" s="58"/>
      <c r="N163" s="58"/>
      <c r="O163" s="10" t="s">
        <v>159</v>
      </c>
      <c r="P163" s="10" t="s">
        <v>159</v>
      </c>
      <c r="Q163" s="10" t="s">
        <v>159</v>
      </c>
      <c r="R163" s="10" t="s">
        <v>159</v>
      </c>
    </row>
    <row r="164" spans="1:18" x14ac:dyDescent="0.25">
      <c r="A164" s="55"/>
      <c r="B164" s="10" t="s">
        <v>289</v>
      </c>
      <c r="C164" s="55"/>
      <c r="D164" s="56"/>
      <c r="E164" s="56"/>
      <c r="F164" s="57"/>
      <c r="G164" s="58"/>
      <c r="H164" s="55"/>
      <c r="I164" s="55"/>
      <c r="J164" s="55"/>
      <c r="K164" s="58"/>
      <c r="L164" s="58"/>
      <c r="M164" s="58"/>
      <c r="N164" s="58"/>
      <c r="O164" s="7" t="s">
        <v>159</v>
      </c>
      <c r="P164" s="10" t="s">
        <v>159</v>
      </c>
      <c r="Q164" s="10" t="s">
        <v>159</v>
      </c>
      <c r="R164" s="10" t="s">
        <v>159</v>
      </c>
    </row>
    <row r="165" spans="1:18" x14ac:dyDescent="0.25">
      <c r="A165" s="55"/>
      <c r="B165" s="10" t="s">
        <v>290</v>
      </c>
      <c r="C165" s="55"/>
      <c r="D165" s="56"/>
      <c r="E165" s="56"/>
      <c r="F165" s="57"/>
      <c r="G165" s="58"/>
      <c r="H165" s="55"/>
      <c r="I165" s="55"/>
      <c r="J165" s="55"/>
      <c r="K165" s="58"/>
      <c r="L165" s="58"/>
      <c r="M165" s="58"/>
      <c r="N165" s="58"/>
      <c r="O165" s="10" t="s">
        <v>159</v>
      </c>
      <c r="P165" s="10" t="s">
        <v>159</v>
      </c>
      <c r="Q165" s="10" t="s">
        <v>159</v>
      </c>
      <c r="R165" s="10" t="s">
        <v>159</v>
      </c>
    </row>
    <row r="166" spans="1:18" x14ac:dyDescent="0.25">
      <c r="A166" s="55"/>
      <c r="B166" s="10" t="s">
        <v>329</v>
      </c>
      <c r="C166" s="55"/>
      <c r="D166" s="56"/>
      <c r="E166" s="56"/>
      <c r="F166" s="57"/>
      <c r="G166" s="58"/>
      <c r="H166" s="55"/>
      <c r="I166" s="55"/>
      <c r="J166" s="55"/>
      <c r="K166" s="58"/>
      <c r="L166" s="58"/>
      <c r="M166" s="58"/>
      <c r="N166" s="58"/>
      <c r="O166" s="7" t="s">
        <v>159</v>
      </c>
      <c r="P166" s="10" t="s">
        <v>159</v>
      </c>
      <c r="Q166" s="10" t="s">
        <v>159</v>
      </c>
      <c r="R166" s="10" t="s">
        <v>159</v>
      </c>
    </row>
    <row r="167" spans="1:18" x14ac:dyDescent="0.25">
      <c r="A167" s="55"/>
      <c r="B167" s="10" t="s">
        <v>292</v>
      </c>
      <c r="C167" s="55"/>
      <c r="D167" s="56"/>
      <c r="E167" s="56"/>
      <c r="F167" s="57"/>
      <c r="G167" s="58"/>
      <c r="H167" s="55"/>
      <c r="I167" s="55"/>
      <c r="J167" s="55"/>
      <c r="K167" s="58"/>
      <c r="L167" s="58"/>
      <c r="M167" s="58"/>
      <c r="N167" s="58"/>
      <c r="O167" s="10" t="s">
        <v>159</v>
      </c>
      <c r="P167" s="10" t="s">
        <v>159</v>
      </c>
      <c r="Q167" s="10" t="s">
        <v>159</v>
      </c>
      <c r="R167" s="10" t="s">
        <v>159</v>
      </c>
    </row>
    <row r="168" spans="1:18" x14ac:dyDescent="0.25">
      <c r="A168" s="55"/>
      <c r="B168" s="10" t="s">
        <v>293</v>
      </c>
      <c r="C168" s="55"/>
      <c r="D168" s="56"/>
      <c r="E168" s="56"/>
      <c r="F168" s="57"/>
      <c r="G168" s="58"/>
      <c r="H168" s="55"/>
      <c r="I168" s="55"/>
      <c r="J168" s="55"/>
      <c r="K168" s="58"/>
      <c r="L168" s="58"/>
      <c r="M168" s="58"/>
      <c r="N168" s="58"/>
      <c r="O168" s="10" t="s">
        <v>159</v>
      </c>
      <c r="P168" s="10" t="s">
        <v>159</v>
      </c>
      <c r="Q168" s="10" t="s">
        <v>159</v>
      </c>
      <c r="R168" s="10" t="s">
        <v>159</v>
      </c>
    </row>
    <row r="169" spans="1:18" x14ac:dyDescent="0.25">
      <c r="A169" s="55" t="s">
        <v>316</v>
      </c>
      <c r="B169" s="10" t="s">
        <v>69</v>
      </c>
      <c r="C169" s="55" t="s">
        <v>277</v>
      </c>
      <c r="D169" s="56">
        <v>0.125</v>
      </c>
      <c r="E169" s="56">
        <v>1.889</v>
      </c>
      <c r="F169" s="57">
        <f>E169*D169</f>
        <v>0.236125</v>
      </c>
      <c r="G169" s="58">
        <f t="shared" ref="G169" si="42">F169/$F$318</f>
        <v>5.5685261861103765E-4</v>
      </c>
      <c r="H169" s="55" t="s">
        <v>295</v>
      </c>
      <c r="I169" s="55" t="s">
        <v>136</v>
      </c>
      <c r="J169" s="55" t="s">
        <v>137</v>
      </c>
      <c r="K169" s="58">
        <f t="shared" ref="K169" si="43">L169</f>
        <v>5.5685261861103765E-4</v>
      </c>
      <c r="L169" s="58">
        <f t="shared" ref="L169" si="44">G169</f>
        <v>5.5685261861103765E-4</v>
      </c>
      <c r="M169" s="58">
        <v>0</v>
      </c>
      <c r="N169" s="58">
        <v>0</v>
      </c>
      <c r="O169" s="10" t="s">
        <v>153</v>
      </c>
      <c r="P169" s="10" t="s">
        <v>154</v>
      </c>
      <c r="Q169" s="10" t="s">
        <v>143</v>
      </c>
      <c r="R169" s="10">
        <v>45745</v>
      </c>
    </row>
    <row r="170" spans="1:18" x14ac:dyDescent="0.25">
      <c r="A170" s="55"/>
      <c r="B170" s="10" t="s">
        <v>324</v>
      </c>
      <c r="C170" s="55"/>
      <c r="D170" s="56"/>
      <c r="E170" s="56"/>
      <c r="F170" s="57"/>
      <c r="G170" s="58"/>
      <c r="H170" s="55"/>
      <c r="I170" s="55"/>
      <c r="J170" s="55"/>
      <c r="K170" s="58"/>
      <c r="L170" s="58"/>
      <c r="M170" s="58"/>
      <c r="N170" s="58"/>
      <c r="O170" s="10" t="s">
        <v>159</v>
      </c>
      <c r="P170" s="10" t="s">
        <v>159</v>
      </c>
      <c r="Q170" s="10" t="s">
        <v>159</v>
      </c>
      <c r="R170" s="10" t="s">
        <v>159</v>
      </c>
    </row>
    <row r="171" spans="1:18" x14ac:dyDescent="0.25">
      <c r="A171" s="55"/>
      <c r="B171" s="10" t="s">
        <v>288</v>
      </c>
      <c r="C171" s="55"/>
      <c r="D171" s="56"/>
      <c r="E171" s="56"/>
      <c r="F171" s="57"/>
      <c r="G171" s="58"/>
      <c r="H171" s="55"/>
      <c r="I171" s="55"/>
      <c r="J171" s="55"/>
      <c r="K171" s="58"/>
      <c r="L171" s="58"/>
      <c r="M171" s="58"/>
      <c r="N171" s="58"/>
      <c r="O171" s="10" t="s">
        <v>159</v>
      </c>
      <c r="P171" s="10" t="s">
        <v>159</v>
      </c>
      <c r="Q171" s="10" t="s">
        <v>159</v>
      </c>
      <c r="R171" s="10" t="s">
        <v>159</v>
      </c>
    </row>
    <row r="172" spans="1:18" x14ac:dyDescent="0.25">
      <c r="A172" s="55"/>
      <c r="B172" s="10" t="s">
        <v>289</v>
      </c>
      <c r="C172" s="55"/>
      <c r="D172" s="56"/>
      <c r="E172" s="56"/>
      <c r="F172" s="57"/>
      <c r="G172" s="58"/>
      <c r="H172" s="55"/>
      <c r="I172" s="55"/>
      <c r="J172" s="55"/>
      <c r="K172" s="58"/>
      <c r="L172" s="58"/>
      <c r="M172" s="58"/>
      <c r="N172" s="58"/>
      <c r="O172" s="7" t="s">
        <v>159</v>
      </c>
      <c r="P172" s="10" t="s">
        <v>159</v>
      </c>
      <c r="Q172" s="10" t="s">
        <v>159</v>
      </c>
      <c r="R172" s="10" t="s">
        <v>159</v>
      </c>
    </row>
    <row r="173" spans="1:18" x14ac:dyDescent="0.25">
      <c r="A173" s="55"/>
      <c r="B173" s="10" t="s">
        <v>290</v>
      </c>
      <c r="C173" s="55"/>
      <c r="D173" s="56"/>
      <c r="E173" s="56"/>
      <c r="F173" s="57"/>
      <c r="G173" s="58"/>
      <c r="H173" s="55"/>
      <c r="I173" s="55"/>
      <c r="J173" s="55"/>
      <c r="K173" s="58"/>
      <c r="L173" s="58"/>
      <c r="M173" s="58"/>
      <c r="N173" s="58"/>
      <c r="O173" s="10" t="s">
        <v>159</v>
      </c>
      <c r="P173" s="10" t="s">
        <v>159</v>
      </c>
      <c r="Q173" s="10" t="s">
        <v>159</v>
      </c>
      <c r="R173" s="10" t="s">
        <v>159</v>
      </c>
    </row>
    <row r="174" spans="1:18" x14ac:dyDescent="0.25">
      <c r="A174" s="55"/>
      <c r="B174" s="10" t="s">
        <v>329</v>
      </c>
      <c r="C174" s="55"/>
      <c r="D174" s="56"/>
      <c r="E174" s="56"/>
      <c r="F174" s="57"/>
      <c r="G174" s="58"/>
      <c r="H174" s="55"/>
      <c r="I174" s="55"/>
      <c r="J174" s="55"/>
      <c r="K174" s="58"/>
      <c r="L174" s="58"/>
      <c r="M174" s="58"/>
      <c r="N174" s="58"/>
      <c r="O174" s="7" t="s">
        <v>159</v>
      </c>
      <c r="P174" s="10" t="s">
        <v>159</v>
      </c>
      <c r="Q174" s="10" t="s">
        <v>159</v>
      </c>
      <c r="R174" s="10" t="s">
        <v>159</v>
      </c>
    </row>
    <row r="175" spans="1:18" x14ac:dyDescent="0.25">
      <c r="A175" s="55"/>
      <c r="B175" s="10" t="s">
        <v>292</v>
      </c>
      <c r="C175" s="55"/>
      <c r="D175" s="56"/>
      <c r="E175" s="56"/>
      <c r="F175" s="57"/>
      <c r="G175" s="58"/>
      <c r="H175" s="55"/>
      <c r="I175" s="55"/>
      <c r="J175" s="55"/>
      <c r="K175" s="58"/>
      <c r="L175" s="58"/>
      <c r="M175" s="58"/>
      <c r="N175" s="58"/>
      <c r="O175" s="10" t="s">
        <v>159</v>
      </c>
      <c r="P175" s="10" t="s">
        <v>159</v>
      </c>
      <c r="Q175" s="10" t="s">
        <v>159</v>
      </c>
      <c r="R175" s="10" t="s">
        <v>159</v>
      </c>
    </row>
    <row r="176" spans="1:18" x14ac:dyDescent="0.25">
      <c r="A176" s="55"/>
      <c r="B176" s="10" t="s">
        <v>293</v>
      </c>
      <c r="C176" s="55"/>
      <c r="D176" s="56"/>
      <c r="E176" s="56"/>
      <c r="F176" s="57"/>
      <c r="G176" s="58"/>
      <c r="H176" s="55"/>
      <c r="I176" s="55"/>
      <c r="J176" s="55"/>
      <c r="K176" s="58"/>
      <c r="L176" s="58"/>
      <c r="M176" s="58"/>
      <c r="N176" s="58"/>
      <c r="O176" s="10" t="s">
        <v>159</v>
      </c>
      <c r="P176" s="10" t="s">
        <v>159</v>
      </c>
      <c r="Q176" s="10" t="s">
        <v>159</v>
      </c>
      <c r="R176" s="10" t="s">
        <v>159</v>
      </c>
    </row>
    <row r="177" spans="1:18" x14ac:dyDescent="0.25">
      <c r="A177" s="55" t="s">
        <v>316</v>
      </c>
      <c r="B177" s="10" t="s">
        <v>70</v>
      </c>
      <c r="C177" s="55" t="s">
        <v>277</v>
      </c>
      <c r="D177" s="56">
        <v>1.5625E-2</v>
      </c>
      <c r="E177" s="56">
        <v>1.889</v>
      </c>
      <c r="F177" s="57">
        <f>E177*D177</f>
        <v>2.9515625E-2</v>
      </c>
      <c r="G177" s="58">
        <f t="shared" ref="G177" si="45">F177/$F$318</f>
        <v>6.9606577326379707E-5</v>
      </c>
      <c r="H177" s="55" t="s">
        <v>295</v>
      </c>
      <c r="I177" s="55" t="s">
        <v>136</v>
      </c>
      <c r="J177" s="55" t="s">
        <v>137</v>
      </c>
      <c r="K177" s="58">
        <f t="shared" ref="K177" si="46">L177</f>
        <v>6.9606577326379707E-5</v>
      </c>
      <c r="L177" s="58">
        <f t="shared" ref="L177" si="47">G177</f>
        <v>6.9606577326379707E-5</v>
      </c>
      <c r="M177" s="58">
        <v>0</v>
      </c>
      <c r="N177" s="58">
        <v>0</v>
      </c>
      <c r="O177" s="10" t="s">
        <v>337</v>
      </c>
      <c r="P177" s="10" t="s">
        <v>156</v>
      </c>
      <c r="Q177" s="10" t="s">
        <v>143</v>
      </c>
      <c r="R177" s="10">
        <v>44240</v>
      </c>
    </row>
    <row r="178" spans="1:18" x14ac:dyDescent="0.25">
      <c r="A178" s="55"/>
      <c r="B178" s="10" t="s">
        <v>324</v>
      </c>
      <c r="C178" s="55"/>
      <c r="D178" s="56"/>
      <c r="E178" s="56"/>
      <c r="F178" s="57"/>
      <c r="G178" s="58"/>
      <c r="H178" s="55"/>
      <c r="I178" s="55"/>
      <c r="J178" s="55"/>
      <c r="K178" s="58"/>
      <c r="L178" s="58"/>
      <c r="M178" s="58"/>
      <c r="N178" s="58"/>
      <c r="O178" s="10" t="s">
        <v>159</v>
      </c>
      <c r="P178" s="10" t="s">
        <v>159</v>
      </c>
      <c r="Q178" s="10" t="s">
        <v>159</v>
      </c>
      <c r="R178" s="10" t="s">
        <v>159</v>
      </c>
    </row>
    <row r="179" spans="1:18" x14ac:dyDescent="0.25">
      <c r="A179" s="55"/>
      <c r="B179" s="10" t="s">
        <v>288</v>
      </c>
      <c r="C179" s="55"/>
      <c r="D179" s="56"/>
      <c r="E179" s="56"/>
      <c r="F179" s="57"/>
      <c r="G179" s="58"/>
      <c r="H179" s="55"/>
      <c r="I179" s="55"/>
      <c r="J179" s="55"/>
      <c r="K179" s="58"/>
      <c r="L179" s="58"/>
      <c r="M179" s="58"/>
      <c r="N179" s="58"/>
      <c r="O179" s="10" t="s">
        <v>159</v>
      </c>
      <c r="P179" s="10" t="s">
        <v>159</v>
      </c>
      <c r="Q179" s="10" t="s">
        <v>159</v>
      </c>
      <c r="R179" s="10" t="s">
        <v>159</v>
      </c>
    </row>
    <row r="180" spans="1:18" x14ac:dyDescent="0.25">
      <c r="A180" s="55"/>
      <c r="B180" s="10" t="s">
        <v>289</v>
      </c>
      <c r="C180" s="55"/>
      <c r="D180" s="56"/>
      <c r="E180" s="56"/>
      <c r="F180" s="57"/>
      <c r="G180" s="58"/>
      <c r="H180" s="55"/>
      <c r="I180" s="55"/>
      <c r="J180" s="55"/>
      <c r="K180" s="58"/>
      <c r="L180" s="58"/>
      <c r="M180" s="58"/>
      <c r="N180" s="58"/>
      <c r="O180" s="7" t="s">
        <v>159</v>
      </c>
      <c r="P180" s="10" t="s">
        <v>159</v>
      </c>
      <c r="Q180" s="10" t="s">
        <v>159</v>
      </c>
      <c r="R180" s="10" t="s">
        <v>159</v>
      </c>
    </row>
    <row r="181" spans="1:18" x14ac:dyDescent="0.25">
      <c r="A181" s="55"/>
      <c r="B181" s="10" t="s">
        <v>290</v>
      </c>
      <c r="C181" s="55"/>
      <c r="D181" s="56"/>
      <c r="E181" s="56"/>
      <c r="F181" s="57"/>
      <c r="G181" s="58"/>
      <c r="H181" s="55"/>
      <c r="I181" s="55"/>
      <c r="J181" s="55"/>
      <c r="K181" s="58"/>
      <c r="L181" s="58"/>
      <c r="M181" s="58"/>
      <c r="N181" s="58"/>
      <c r="O181" s="10" t="s">
        <v>159</v>
      </c>
      <c r="P181" s="10" t="s">
        <v>159</v>
      </c>
      <c r="Q181" s="10" t="s">
        <v>159</v>
      </c>
      <c r="R181" s="10" t="s">
        <v>159</v>
      </c>
    </row>
    <row r="182" spans="1:18" x14ac:dyDescent="0.25">
      <c r="A182" s="55"/>
      <c r="B182" s="10" t="s">
        <v>329</v>
      </c>
      <c r="C182" s="55"/>
      <c r="D182" s="56"/>
      <c r="E182" s="56"/>
      <c r="F182" s="57"/>
      <c r="G182" s="58"/>
      <c r="H182" s="55"/>
      <c r="I182" s="55"/>
      <c r="J182" s="55"/>
      <c r="K182" s="58"/>
      <c r="L182" s="58"/>
      <c r="M182" s="58"/>
      <c r="N182" s="58"/>
      <c r="O182" s="7" t="s">
        <v>159</v>
      </c>
      <c r="P182" s="10" t="s">
        <v>159</v>
      </c>
      <c r="Q182" s="10" t="s">
        <v>159</v>
      </c>
      <c r="R182" s="10" t="s">
        <v>159</v>
      </c>
    </row>
    <row r="183" spans="1:18" x14ac:dyDescent="0.25">
      <c r="A183" s="55"/>
      <c r="B183" s="10" t="s">
        <v>292</v>
      </c>
      <c r="C183" s="55"/>
      <c r="D183" s="56"/>
      <c r="E183" s="56"/>
      <c r="F183" s="57"/>
      <c r="G183" s="58"/>
      <c r="H183" s="55"/>
      <c r="I183" s="55"/>
      <c r="J183" s="55"/>
      <c r="K183" s="58"/>
      <c r="L183" s="58"/>
      <c r="M183" s="58"/>
      <c r="N183" s="58"/>
      <c r="O183" s="10" t="s">
        <v>159</v>
      </c>
      <c r="P183" s="10" t="s">
        <v>159</v>
      </c>
      <c r="Q183" s="10" t="s">
        <v>159</v>
      </c>
      <c r="R183" s="10" t="s">
        <v>159</v>
      </c>
    </row>
    <row r="184" spans="1:18" x14ac:dyDescent="0.25">
      <c r="A184" s="55"/>
      <c r="B184" s="10" t="s">
        <v>293</v>
      </c>
      <c r="C184" s="55"/>
      <c r="D184" s="56"/>
      <c r="E184" s="56"/>
      <c r="F184" s="57"/>
      <c r="G184" s="58"/>
      <c r="H184" s="55"/>
      <c r="I184" s="55"/>
      <c r="J184" s="55"/>
      <c r="K184" s="58"/>
      <c r="L184" s="58"/>
      <c r="M184" s="58"/>
      <c r="N184" s="58"/>
      <c r="O184" s="10" t="s">
        <v>159</v>
      </c>
      <c r="P184" s="10" t="s">
        <v>159</v>
      </c>
      <c r="Q184" s="10" t="s">
        <v>159</v>
      </c>
      <c r="R184" s="10" t="s">
        <v>159</v>
      </c>
    </row>
    <row r="185" spans="1:18" x14ac:dyDescent="0.25">
      <c r="A185" s="55" t="s">
        <v>317</v>
      </c>
      <c r="B185" s="10" t="s">
        <v>286</v>
      </c>
      <c r="C185" s="55" t="s">
        <v>277</v>
      </c>
      <c r="D185" s="56">
        <v>0.8125</v>
      </c>
      <c r="E185" s="56">
        <v>16.29</v>
      </c>
      <c r="F185" s="59">
        <f>E185*D185</f>
        <v>13.235624999999999</v>
      </c>
      <c r="G185" s="60">
        <f t="shared" ref="G185" si="48">F185/$F$318</f>
        <v>3.1213520127914091E-2</v>
      </c>
      <c r="H185" s="61" t="s">
        <v>295</v>
      </c>
      <c r="I185" s="61" t="s">
        <v>136</v>
      </c>
      <c r="J185" s="61" t="s">
        <v>137</v>
      </c>
      <c r="K185" s="60">
        <f t="shared" ref="K185" si="49">L185</f>
        <v>3.1213520127914091E-2</v>
      </c>
      <c r="L185" s="60">
        <f t="shared" ref="L185" si="50">G185</f>
        <v>3.1213520127914091E-2</v>
      </c>
      <c r="M185" s="58">
        <v>0</v>
      </c>
      <c r="N185" s="58">
        <v>0</v>
      </c>
      <c r="O185" s="10" t="s">
        <v>298</v>
      </c>
      <c r="P185" s="10" t="s">
        <v>158</v>
      </c>
      <c r="Q185" s="10" t="s">
        <v>143</v>
      </c>
      <c r="R185" s="10">
        <v>43946</v>
      </c>
    </row>
    <row r="186" spans="1:18" x14ac:dyDescent="0.25">
      <c r="A186" s="55"/>
      <c r="B186" s="10" t="s">
        <v>323</v>
      </c>
      <c r="C186" s="55"/>
      <c r="D186" s="56"/>
      <c r="E186" s="56"/>
      <c r="F186" s="59"/>
      <c r="G186" s="60"/>
      <c r="H186" s="61"/>
      <c r="I186" s="61"/>
      <c r="J186" s="61"/>
      <c r="K186" s="60"/>
      <c r="L186" s="60"/>
      <c r="M186" s="58"/>
      <c r="N186" s="58"/>
      <c r="O186" s="10" t="s">
        <v>159</v>
      </c>
      <c r="P186" s="10" t="s">
        <v>159</v>
      </c>
      <c r="Q186" s="10" t="s">
        <v>159</v>
      </c>
      <c r="R186" s="10" t="s">
        <v>159</v>
      </c>
    </row>
    <row r="187" spans="1:18" x14ac:dyDescent="0.25">
      <c r="A187" s="55"/>
      <c r="B187" s="10" t="s">
        <v>288</v>
      </c>
      <c r="C187" s="55"/>
      <c r="D187" s="56"/>
      <c r="E187" s="56"/>
      <c r="F187" s="59"/>
      <c r="G187" s="60"/>
      <c r="H187" s="61"/>
      <c r="I187" s="61"/>
      <c r="J187" s="61"/>
      <c r="K187" s="60"/>
      <c r="L187" s="60"/>
      <c r="M187" s="58"/>
      <c r="N187" s="58"/>
      <c r="O187" s="10" t="s">
        <v>159</v>
      </c>
      <c r="P187" s="10" t="s">
        <v>159</v>
      </c>
      <c r="Q187" s="10" t="s">
        <v>159</v>
      </c>
      <c r="R187" s="10" t="s">
        <v>159</v>
      </c>
    </row>
    <row r="188" spans="1:18" x14ac:dyDescent="0.25">
      <c r="A188" s="55"/>
      <c r="B188" s="10" t="s">
        <v>289</v>
      </c>
      <c r="C188" s="55"/>
      <c r="D188" s="56"/>
      <c r="E188" s="56"/>
      <c r="F188" s="59"/>
      <c r="G188" s="60"/>
      <c r="H188" s="61"/>
      <c r="I188" s="61"/>
      <c r="J188" s="61"/>
      <c r="K188" s="60"/>
      <c r="L188" s="60"/>
      <c r="M188" s="58"/>
      <c r="N188" s="58"/>
      <c r="O188" s="10" t="s">
        <v>159</v>
      </c>
      <c r="P188" s="10" t="s">
        <v>159</v>
      </c>
      <c r="Q188" s="10" t="s">
        <v>159</v>
      </c>
      <c r="R188" s="10" t="s">
        <v>159</v>
      </c>
    </row>
    <row r="189" spans="1:18" x14ac:dyDescent="0.25">
      <c r="A189" s="55"/>
      <c r="B189" s="10" t="s">
        <v>290</v>
      </c>
      <c r="C189" s="55"/>
      <c r="D189" s="56"/>
      <c r="E189" s="56"/>
      <c r="F189" s="59"/>
      <c r="G189" s="60"/>
      <c r="H189" s="61"/>
      <c r="I189" s="61"/>
      <c r="J189" s="61"/>
      <c r="K189" s="60"/>
      <c r="L189" s="60"/>
      <c r="M189" s="58"/>
      <c r="N189" s="58"/>
      <c r="O189" s="10" t="s">
        <v>159</v>
      </c>
      <c r="P189" s="10" t="s">
        <v>159</v>
      </c>
      <c r="Q189" s="10" t="s">
        <v>159</v>
      </c>
      <c r="R189" s="10" t="s">
        <v>159</v>
      </c>
    </row>
    <row r="190" spans="1:18" x14ac:dyDescent="0.25">
      <c r="A190" s="55"/>
      <c r="B190" s="10" t="s">
        <v>329</v>
      </c>
      <c r="C190" s="55"/>
      <c r="D190" s="56"/>
      <c r="E190" s="56"/>
      <c r="F190" s="59"/>
      <c r="G190" s="60"/>
      <c r="H190" s="61"/>
      <c r="I190" s="61"/>
      <c r="J190" s="61"/>
      <c r="K190" s="60"/>
      <c r="L190" s="60"/>
      <c r="M190" s="58"/>
      <c r="N190" s="58"/>
      <c r="O190" s="10" t="s">
        <v>159</v>
      </c>
      <c r="P190" s="10" t="s">
        <v>159</v>
      </c>
      <c r="Q190" s="10" t="s">
        <v>159</v>
      </c>
      <c r="R190" s="10" t="s">
        <v>159</v>
      </c>
    </row>
    <row r="191" spans="1:18" x14ac:dyDescent="0.25">
      <c r="A191" s="55"/>
      <c r="B191" s="10" t="s">
        <v>292</v>
      </c>
      <c r="C191" s="55"/>
      <c r="D191" s="56"/>
      <c r="E191" s="56"/>
      <c r="F191" s="59"/>
      <c r="G191" s="60"/>
      <c r="H191" s="61"/>
      <c r="I191" s="61"/>
      <c r="J191" s="61"/>
      <c r="K191" s="60"/>
      <c r="L191" s="60"/>
      <c r="M191" s="58"/>
      <c r="N191" s="58"/>
      <c r="O191" s="10" t="s">
        <v>159</v>
      </c>
      <c r="P191" s="10" t="s">
        <v>159</v>
      </c>
      <c r="Q191" s="10" t="s">
        <v>159</v>
      </c>
      <c r="R191" s="10" t="s">
        <v>159</v>
      </c>
    </row>
    <row r="192" spans="1:18" x14ac:dyDescent="0.25">
      <c r="A192" s="55"/>
      <c r="B192" s="10" t="s">
        <v>293</v>
      </c>
      <c r="C192" s="55"/>
      <c r="D192" s="56"/>
      <c r="E192" s="56"/>
      <c r="F192" s="59"/>
      <c r="G192" s="60"/>
      <c r="H192" s="61"/>
      <c r="I192" s="61"/>
      <c r="J192" s="61"/>
      <c r="K192" s="60"/>
      <c r="L192" s="60"/>
      <c r="M192" s="58"/>
      <c r="N192" s="58"/>
      <c r="O192" s="10" t="s">
        <v>159</v>
      </c>
      <c r="P192" s="10" t="s">
        <v>159</v>
      </c>
      <c r="Q192" s="10" t="s">
        <v>159</v>
      </c>
      <c r="R192" s="10" t="s">
        <v>159</v>
      </c>
    </row>
    <row r="193" spans="1:18" x14ac:dyDescent="0.25">
      <c r="A193" s="55" t="s">
        <v>317</v>
      </c>
      <c r="B193" s="10" t="s">
        <v>66</v>
      </c>
      <c r="C193" s="55" t="s">
        <v>277</v>
      </c>
      <c r="D193" s="56">
        <v>1.5625E-2</v>
      </c>
      <c r="E193" s="56">
        <v>16.29</v>
      </c>
      <c r="F193" s="59">
        <f t="shared" ref="F193" si="51">E193*D193</f>
        <v>0.25453124999999999</v>
      </c>
      <c r="G193" s="60">
        <f t="shared" ref="G193" si="52">F193/$F$318</f>
        <v>6.0026000245988638E-4</v>
      </c>
      <c r="H193" s="61" t="s">
        <v>295</v>
      </c>
      <c r="I193" s="61" t="s">
        <v>136</v>
      </c>
      <c r="J193" s="61" t="s">
        <v>137</v>
      </c>
      <c r="K193" s="60">
        <f t="shared" ref="K193" si="53">L193</f>
        <v>6.0026000245988638E-4</v>
      </c>
      <c r="L193" s="60">
        <f t="shared" ref="L193" si="54">G193</f>
        <v>6.0026000245988638E-4</v>
      </c>
      <c r="M193" s="58">
        <v>0</v>
      </c>
      <c r="N193" s="58">
        <v>0</v>
      </c>
      <c r="O193" s="10" t="s">
        <v>338</v>
      </c>
      <c r="P193" s="10" t="s">
        <v>219</v>
      </c>
      <c r="Q193" s="10" t="s">
        <v>143</v>
      </c>
      <c r="R193" s="10">
        <v>44720</v>
      </c>
    </row>
    <row r="194" spans="1:18" x14ac:dyDescent="0.25">
      <c r="A194" s="55"/>
      <c r="B194" s="10" t="s">
        <v>323</v>
      </c>
      <c r="C194" s="55"/>
      <c r="D194" s="56"/>
      <c r="E194" s="56"/>
      <c r="F194" s="59"/>
      <c r="G194" s="60"/>
      <c r="H194" s="61"/>
      <c r="I194" s="61"/>
      <c r="J194" s="61"/>
      <c r="K194" s="60"/>
      <c r="L194" s="60"/>
      <c r="M194" s="58"/>
      <c r="N194" s="58"/>
      <c r="O194" s="10" t="s">
        <v>159</v>
      </c>
      <c r="P194" s="10" t="s">
        <v>159</v>
      </c>
      <c r="Q194" s="10" t="s">
        <v>159</v>
      </c>
      <c r="R194" s="10" t="s">
        <v>159</v>
      </c>
    </row>
    <row r="195" spans="1:18" x14ac:dyDescent="0.25">
      <c r="A195" s="55"/>
      <c r="B195" s="10" t="s">
        <v>288</v>
      </c>
      <c r="C195" s="55"/>
      <c r="D195" s="56"/>
      <c r="E195" s="56"/>
      <c r="F195" s="59"/>
      <c r="G195" s="60"/>
      <c r="H195" s="61"/>
      <c r="I195" s="61"/>
      <c r="J195" s="61"/>
      <c r="K195" s="60"/>
      <c r="L195" s="60"/>
      <c r="M195" s="58"/>
      <c r="N195" s="58"/>
      <c r="O195" s="10" t="s">
        <v>159</v>
      </c>
      <c r="P195" s="10" t="s">
        <v>159</v>
      </c>
      <c r="Q195" s="10" t="s">
        <v>159</v>
      </c>
      <c r="R195" s="10" t="s">
        <v>159</v>
      </c>
    </row>
    <row r="196" spans="1:18" x14ac:dyDescent="0.25">
      <c r="A196" s="55"/>
      <c r="B196" s="10" t="s">
        <v>289</v>
      </c>
      <c r="C196" s="55"/>
      <c r="D196" s="56"/>
      <c r="E196" s="56"/>
      <c r="F196" s="59"/>
      <c r="G196" s="60"/>
      <c r="H196" s="61"/>
      <c r="I196" s="61"/>
      <c r="J196" s="61"/>
      <c r="K196" s="60"/>
      <c r="L196" s="60"/>
      <c r="M196" s="58"/>
      <c r="N196" s="58"/>
      <c r="O196" s="10" t="s">
        <v>159</v>
      </c>
      <c r="P196" s="10" t="s">
        <v>159</v>
      </c>
      <c r="Q196" s="10" t="s">
        <v>159</v>
      </c>
      <c r="R196" s="10" t="s">
        <v>159</v>
      </c>
    </row>
    <row r="197" spans="1:18" x14ac:dyDescent="0.25">
      <c r="A197" s="55"/>
      <c r="B197" s="10" t="s">
        <v>290</v>
      </c>
      <c r="C197" s="55"/>
      <c r="D197" s="56"/>
      <c r="E197" s="56"/>
      <c r="F197" s="59"/>
      <c r="G197" s="60"/>
      <c r="H197" s="61"/>
      <c r="I197" s="61"/>
      <c r="J197" s="61"/>
      <c r="K197" s="60"/>
      <c r="L197" s="60"/>
      <c r="M197" s="58"/>
      <c r="N197" s="58"/>
      <c r="O197" s="10" t="s">
        <v>159</v>
      </c>
      <c r="P197" s="10" t="s">
        <v>159</v>
      </c>
      <c r="Q197" s="10" t="s">
        <v>159</v>
      </c>
      <c r="R197" s="10" t="s">
        <v>159</v>
      </c>
    </row>
    <row r="198" spans="1:18" x14ac:dyDescent="0.25">
      <c r="A198" s="55"/>
      <c r="B198" s="10" t="s">
        <v>329</v>
      </c>
      <c r="C198" s="55"/>
      <c r="D198" s="56"/>
      <c r="E198" s="56"/>
      <c r="F198" s="59"/>
      <c r="G198" s="60"/>
      <c r="H198" s="61"/>
      <c r="I198" s="61"/>
      <c r="J198" s="61"/>
      <c r="K198" s="60"/>
      <c r="L198" s="60"/>
      <c r="M198" s="58"/>
      <c r="N198" s="58"/>
      <c r="O198" s="10" t="s">
        <v>159</v>
      </c>
      <c r="P198" s="10" t="s">
        <v>159</v>
      </c>
      <c r="Q198" s="10" t="s">
        <v>159</v>
      </c>
      <c r="R198" s="10" t="s">
        <v>159</v>
      </c>
    </row>
    <row r="199" spans="1:18" x14ac:dyDescent="0.25">
      <c r="A199" s="55"/>
      <c r="B199" s="10" t="s">
        <v>292</v>
      </c>
      <c r="C199" s="55"/>
      <c r="D199" s="56"/>
      <c r="E199" s="56"/>
      <c r="F199" s="59"/>
      <c r="G199" s="60"/>
      <c r="H199" s="61"/>
      <c r="I199" s="61"/>
      <c r="J199" s="61"/>
      <c r="K199" s="60"/>
      <c r="L199" s="60"/>
      <c r="M199" s="58"/>
      <c r="N199" s="58"/>
      <c r="O199" s="10" t="s">
        <v>159</v>
      </c>
      <c r="P199" s="10" t="s">
        <v>159</v>
      </c>
      <c r="Q199" s="10" t="s">
        <v>159</v>
      </c>
      <c r="R199" s="10" t="s">
        <v>159</v>
      </c>
    </row>
    <row r="200" spans="1:18" x14ac:dyDescent="0.25">
      <c r="A200" s="55"/>
      <c r="B200" s="10" t="s">
        <v>293</v>
      </c>
      <c r="C200" s="55"/>
      <c r="D200" s="56"/>
      <c r="E200" s="56"/>
      <c r="F200" s="59"/>
      <c r="G200" s="60"/>
      <c r="H200" s="61"/>
      <c r="I200" s="61"/>
      <c r="J200" s="61"/>
      <c r="K200" s="60"/>
      <c r="L200" s="60"/>
      <c r="M200" s="58"/>
      <c r="N200" s="58"/>
      <c r="O200" s="10" t="s">
        <v>159</v>
      </c>
      <c r="P200" s="10" t="s">
        <v>159</v>
      </c>
      <c r="Q200" s="10" t="s">
        <v>159</v>
      </c>
      <c r="R200" s="10" t="s">
        <v>159</v>
      </c>
    </row>
    <row r="201" spans="1:18" x14ac:dyDescent="0.25">
      <c r="A201" s="55" t="s">
        <v>317</v>
      </c>
      <c r="B201" s="10" t="s">
        <v>67</v>
      </c>
      <c r="C201" s="55" t="s">
        <v>277</v>
      </c>
      <c r="D201" s="56">
        <v>1.5625E-2</v>
      </c>
      <c r="E201" s="56">
        <v>16.29</v>
      </c>
      <c r="F201" s="59">
        <f>E201*D201</f>
        <v>0.25453124999999999</v>
      </c>
      <c r="G201" s="60">
        <f t="shared" ref="G201" si="55">F201/$F$318</f>
        <v>6.0026000245988638E-4</v>
      </c>
      <c r="H201" s="61" t="s">
        <v>295</v>
      </c>
      <c r="I201" s="61" t="s">
        <v>136</v>
      </c>
      <c r="J201" s="61" t="s">
        <v>137</v>
      </c>
      <c r="K201" s="60">
        <f t="shared" ref="K201" si="56">L201</f>
        <v>6.0026000245988638E-4</v>
      </c>
      <c r="L201" s="60">
        <f t="shared" ref="L201" si="57">G201</f>
        <v>6.0026000245988638E-4</v>
      </c>
      <c r="M201" s="58">
        <v>0</v>
      </c>
      <c r="N201" s="58">
        <v>0</v>
      </c>
      <c r="O201" s="10" t="s">
        <v>149</v>
      </c>
      <c r="P201" s="10" t="s">
        <v>150</v>
      </c>
      <c r="Q201" s="10" t="s">
        <v>143</v>
      </c>
      <c r="R201" s="10">
        <v>44278</v>
      </c>
    </row>
    <row r="202" spans="1:18" x14ac:dyDescent="0.25">
      <c r="A202" s="55"/>
      <c r="B202" s="10" t="s">
        <v>323</v>
      </c>
      <c r="C202" s="55"/>
      <c r="D202" s="56"/>
      <c r="E202" s="56"/>
      <c r="F202" s="59"/>
      <c r="G202" s="60"/>
      <c r="H202" s="61"/>
      <c r="I202" s="61"/>
      <c r="J202" s="61"/>
      <c r="K202" s="60"/>
      <c r="L202" s="60"/>
      <c r="M202" s="58"/>
      <c r="N202" s="58"/>
      <c r="O202" s="10" t="s">
        <v>159</v>
      </c>
      <c r="P202" s="10" t="s">
        <v>159</v>
      </c>
      <c r="Q202" s="10" t="s">
        <v>159</v>
      </c>
      <c r="R202" s="10" t="s">
        <v>159</v>
      </c>
    </row>
    <row r="203" spans="1:18" x14ac:dyDescent="0.25">
      <c r="A203" s="55"/>
      <c r="B203" s="10" t="s">
        <v>288</v>
      </c>
      <c r="C203" s="55"/>
      <c r="D203" s="56"/>
      <c r="E203" s="56"/>
      <c r="F203" s="59"/>
      <c r="G203" s="60"/>
      <c r="H203" s="61"/>
      <c r="I203" s="61"/>
      <c r="J203" s="61"/>
      <c r="K203" s="60"/>
      <c r="L203" s="60"/>
      <c r="M203" s="58"/>
      <c r="N203" s="58"/>
      <c r="O203" s="10" t="s">
        <v>159</v>
      </c>
      <c r="P203" s="10" t="s">
        <v>159</v>
      </c>
      <c r="Q203" s="10" t="s">
        <v>159</v>
      </c>
      <c r="R203" s="10" t="s">
        <v>159</v>
      </c>
    </row>
    <row r="204" spans="1:18" x14ac:dyDescent="0.25">
      <c r="A204" s="55"/>
      <c r="B204" s="10" t="s">
        <v>289</v>
      </c>
      <c r="C204" s="55"/>
      <c r="D204" s="56"/>
      <c r="E204" s="56"/>
      <c r="F204" s="59"/>
      <c r="G204" s="60"/>
      <c r="H204" s="61"/>
      <c r="I204" s="61"/>
      <c r="J204" s="61"/>
      <c r="K204" s="60"/>
      <c r="L204" s="60"/>
      <c r="M204" s="58"/>
      <c r="N204" s="58"/>
      <c r="O204" s="10" t="s">
        <v>159</v>
      </c>
      <c r="P204" s="10" t="s">
        <v>159</v>
      </c>
      <c r="Q204" s="10" t="s">
        <v>159</v>
      </c>
      <c r="R204" s="10" t="s">
        <v>159</v>
      </c>
    </row>
    <row r="205" spans="1:18" x14ac:dyDescent="0.25">
      <c r="A205" s="55"/>
      <c r="B205" s="10" t="s">
        <v>290</v>
      </c>
      <c r="C205" s="55"/>
      <c r="D205" s="56"/>
      <c r="E205" s="56"/>
      <c r="F205" s="59"/>
      <c r="G205" s="60"/>
      <c r="H205" s="61"/>
      <c r="I205" s="61"/>
      <c r="J205" s="61"/>
      <c r="K205" s="60"/>
      <c r="L205" s="60"/>
      <c r="M205" s="58"/>
      <c r="N205" s="58"/>
      <c r="O205" s="10" t="s">
        <v>159</v>
      </c>
      <c r="P205" s="10" t="s">
        <v>159</v>
      </c>
      <c r="Q205" s="10" t="s">
        <v>159</v>
      </c>
      <c r="R205" s="10" t="s">
        <v>159</v>
      </c>
    </row>
    <row r="206" spans="1:18" x14ac:dyDescent="0.25">
      <c r="A206" s="55"/>
      <c r="B206" s="10" t="s">
        <v>329</v>
      </c>
      <c r="C206" s="55"/>
      <c r="D206" s="56"/>
      <c r="E206" s="56"/>
      <c r="F206" s="59"/>
      <c r="G206" s="60"/>
      <c r="H206" s="61"/>
      <c r="I206" s="61"/>
      <c r="J206" s="61"/>
      <c r="K206" s="60"/>
      <c r="L206" s="60"/>
      <c r="M206" s="58"/>
      <c r="N206" s="58"/>
      <c r="O206" s="10" t="s">
        <v>159</v>
      </c>
      <c r="P206" s="10" t="s">
        <v>159</v>
      </c>
      <c r="Q206" s="10" t="s">
        <v>159</v>
      </c>
      <c r="R206" s="10" t="s">
        <v>159</v>
      </c>
    </row>
    <row r="207" spans="1:18" x14ac:dyDescent="0.25">
      <c r="A207" s="55"/>
      <c r="B207" s="10" t="s">
        <v>292</v>
      </c>
      <c r="C207" s="55"/>
      <c r="D207" s="56"/>
      <c r="E207" s="56"/>
      <c r="F207" s="59"/>
      <c r="G207" s="60"/>
      <c r="H207" s="61"/>
      <c r="I207" s="61"/>
      <c r="J207" s="61"/>
      <c r="K207" s="60"/>
      <c r="L207" s="60"/>
      <c r="M207" s="58"/>
      <c r="N207" s="58"/>
      <c r="O207" s="10" t="s">
        <v>159</v>
      </c>
      <c r="P207" s="10" t="s">
        <v>159</v>
      </c>
      <c r="Q207" s="10" t="s">
        <v>159</v>
      </c>
      <c r="R207" s="10" t="s">
        <v>159</v>
      </c>
    </row>
    <row r="208" spans="1:18" x14ac:dyDescent="0.25">
      <c r="A208" s="55"/>
      <c r="B208" s="10" t="s">
        <v>293</v>
      </c>
      <c r="C208" s="55"/>
      <c r="D208" s="56"/>
      <c r="E208" s="56"/>
      <c r="F208" s="59"/>
      <c r="G208" s="60"/>
      <c r="H208" s="61"/>
      <c r="I208" s="61"/>
      <c r="J208" s="61"/>
      <c r="K208" s="60"/>
      <c r="L208" s="60"/>
      <c r="M208" s="58"/>
      <c r="N208" s="58"/>
      <c r="O208" s="10" t="s">
        <v>159</v>
      </c>
      <c r="P208" s="10" t="s">
        <v>159</v>
      </c>
      <c r="Q208" s="10" t="s">
        <v>159</v>
      </c>
      <c r="R208" s="10" t="s">
        <v>159</v>
      </c>
    </row>
    <row r="209" spans="1:18" x14ac:dyDescent="0.25">
      <c r="A209" s="55" t="s">
        <v>317</v>
      </c>
      <c r="B209" s="10" t="s">
        <v>68</v>
      </c>
      <c r="C209" s="55" t="s">
        <v>277</v>
      </c>
      <c r="D209" s="56">
        <v>1.5625E-2</v>
      </c>
      <c r="E209" s="56">
        <v>16.29</v>
      </c>
      <c r="F209" s="59">
        <f t="shared" ref="F209" si="58">E209*D209</f>
        <v>0.25453124999999999</v>
      </c>
      <c r="G209" s="60">
        <f t="shared" ref="G209" si="59">F209/$F$318</f>
        <v>6.0026000245988638E-4</v>
      </c>
      <c r="H209" s="61" t="s">
        <v>295</v>
      </c>
      <c r="I209" s="61" t="s">
        <v>136</v>
      </c>
      <c r="J209" s="61" t="s">
        <v>137</v>
      </c>
      <c r="K209" s="60">
        <f t="shared" ref="K209" si="60">L209</f>
        <v>6.0026000245988638E-4</v>
      </c>
      <c r="L209" s="60">
        <f t="shared" ref="L209" si="61">G209</f>
        <v>6.0026000245988638E-4</v>
      </c>
      <c r="M209" s="58">
        <v>0</v>
      </c>
      <c r="N209" s="58">
        <v>0</v>
      </c>
      <c r="O209" s="10" t="s">
        <v>151</v>
      </c>
      <c r="P209" s="10" t="s">
        <v>152</v>
      </c>
      <c r="Q209" s="10" t="s">
        <v>143</v>
      </c>
      <c r="R209" s="10">
        <v>43754</v>
      </c>
    </row>
    <row r="210" spans="1:18" x14ac:dyDescent="0.25">
      <c r="A210" s="55"/>
      <c r="B210" s="10" t="s">
        <v>323</v>
      </c>
      <c r="C210" s="55"/>
      <c r="D210" s="56"/>
      <c r="E210" s="56"/>
      <c r="F210" s="59"/>
      <c r="G210" s="60"/>
      <c r="H210" s="61"/>
      <c r="I210" s="61"/>
      <c r="J210" s="61"/>
      <c r="K210" s="60"/>
      <c r="L210" s="60"/>
      <c r="M210" s="58"/>
      <c r="N210" s="58"/>
      <c r="O210" s="10" t="s">
        <v>159</v>
      </c>
      <c r="P210" s="10" t="s">
        <v>159</v>
      </c>
      <c r="Q210" s="10" t="s">
        <v>159</v>
      </c>
      <c r="R210" s="10" t="s">
        <v>159</v>
      </c>
    </row>
    <row r="211" spans="1:18" x14ac:dyDescent="0.25">
      <c r="A211" s="55"/>
      <c r="B211" s="10" t="s">
        <v>288</v>
      </c>
      <c r="C211" s="55"/>
      <c r="D211" s="56"/>
      <c r="E211" s="56"/>
      <c r="F211" s="59"/>
      <c r="G211" s="60"/>
      <c r="H211" s="61"/>
      <c r="I211" s="61"/>
      <c r="J211" s="61"/>
      <c r="K211" s="60"/>
      <c r="L211" s="60"/>
      <c r="M211" s="58"/>
      <c r="N211" s="58"/>
      <c r="O211" s="10" t="s">
        <v>159</v>
      </c>
      <c r="P211" s="10" t="s">
        <v>159</v>
      </c>
      <c r="Q211" s="10" t="s">
        <v>159</v>
      </c>
      <c r="R211" s="10" t="s">
        <v>159</v>
      </c>
    </row>
    <row r="212" spans="1:18" x14ac:dyDescent="0.25">
      <c r="A212" s="55"/>
      <c r="B212" s="10" t="s">
        <v>289</v>
      </c>
      <c r="C212" s="55"/>
      <c r="D212" s="56"/>
      <c r="E212" s="56"/>
      <c r="F212" s="59"/>
      <c r="G212" s="60"/>
      <c r="H212" s="61"/>
      <c r="I212" s="61"/>
      <c r="J212" s="61"/>
      <c r="K212" s="60"/>
      <c r="L212" s="60"/>
      <c r="M212" s="58"/>
      <c r="N212" s="58"/>
      <c r="O212" s="10" t="s">
        <v>159</v>
      </c>
      <c r="P212" s="10" t="s">
        <v>159</v>
      </c>
      <c r="Q212" s="10" t="s">
        <v>159</v>
      </c>
      <c r="R212" s="10" t="s">
        <v>159</v>
      </c>
    </row>
    <row r="213" spans="1:18" x14ac:dyDescent="0.25">
      <c r="A213" s="55"/>
      <c r="B213" s="10" t="s">
        <v>290</v>
      </c>
      <c r="C213" s="55"/>
      <c r="D213" s="56"/>
      <c r="E213" s="56"/>
      <c r="F213" s="59"/>
      <c r="G213" s="60"/>
      <c r="H213" s="61"/>
      <c r="I213" s="61"/>
      <c r="J213" s="61"/>
      <c r="K213" s="60"/>
      <c r="L213" s="60"/>
      <c r="M213" s="58"/>
      <c r="N213" s="58"/>
      <c r="O213" s="10" t="s">
        <v>159</v>
      </c>
      <c r="P213" s="10" t="s">
        <v>159</v>
      </c>
      <c r="Q213" s="10" t="s">
        <v>159</v>
      </c>
      <c r="R213" s="10" t="s">
        <v>159</v>
      </c>
    </row>
    <row r="214" spans="1:18" x14ac:dyDescent="0.25">
      <c r="A214" s="55"/>
      <c r="B214" s="10" t="s">
        <v>329</v>
      </c>
      <c r="C214" s="55"/>
      <c r="D214" s="56"/>
      <c r="E214" s="56"/>
      <c r="F214" s="59"/>
      <c r="G214" s="60"/>
      <c r="H214" s="61"/>
      <c r="I214" s="61"/>
      <c r="J214" s="61"/>
      <c r="K214" s="60"/>
      <c r="L214" s="60"/>
      <c r="M214" s="58"/>
      <c r="N214" s="58"/>
      <c r="O214" s="10" t="s">
        <v>159</v>
      </c>
      <c r="P214" s="10" t="s">
        <v>159</v>
      </c>
      <c r="Q214" s="10" t="s">
        <v>159</v>
      </c>
      <c r="R214" s="10" t="s">
        <v>159</v>
      </c>
    </row>
    <row r="215" spans="1:18" x14ac:dyDescent="0.25">
      <c r="A215" s="55"/>
      <c r="B215" s="10" t="s">
        <v>292</v>
      </c>
      <c r="C215" s="55"/>
      <c r="D215" s="56"/>
      <c r="E215" s="56"/>
      <c r="F215" s="59"/>
      <c r="G215" s="60"/>
      <c r="H215" s="61"/>
      <c r="I215" s="61"/>
      <c r="J215" s="61"/>
      <c r="K215" s="60"/>
      <c r="L215" s="60"/>
      <c r="M215" s="58"/>
      <c r="N215" s="58"/>
      <c r="O215" s="10" t="s">
        <v>159</v>
      </c>
      <c r="P215" s="10" t="s">
        <v>159</v>
      </c>
      <c r="Q215" s="10" t="s">
        <v>159</v>
      </c>
      <c r="R215" s="10" t="s">
        <v>159</v>
      </c>
    </row>
    <row r="216" spans="1:18" x14ac:dyDescent="0.25">
      <c r="A216" s="55"/>
      <c r="B216" s="10" t="s">
        <v>293</v>
      </c>
      <c r="C216" s="55"/>
      <c r="D216" s="56"/>
      <c r="E216" s="56"/>
      <c r="F216" s="59"/>
      <c r="G216" s="60"/>
      <c r="H216" s="61"/>
      <c r="I216" s="61"/>
      <c r="J216" s="61"/>
      <c r="K216" s="60"/>
      <c r="L216" s="60"/>
      <c r="M216" s="58"/>
      <c r="N216" s="58"/>
      <c r="O216" s="10" t="s">
        <v>159</v>
      </c>
      <c r="P216" s="10" t="s">
        <v>159</v>
      </c>
      <c r="Q216" s="10" t="s">
        <v>159</v>
      </c>
      <c r="R216" s="10" t="s">
        <v>159</v>
      </c>
    </row>
    <row r="217" spans="1:18" x14ac:dyDescent="0.25">
      <c r="A217" s="55" t="s">
        <v>317</v>
      </c>
      <c r="B217" s="10" t="s">
        <v>69</v>
      </c>
      <c r="C217" s="55" t="s">
        <v>277</v>
      </c>
      <c r="D217" s="56">
        <v>0.125</v>
      </c>
      <c r="E217" s="56">
        <v>16.29</v>
      </c>
      <c r="F217" s="59">
        <f t="shared" ref="F217" si="62">E217*D217</f>
        <v>2.0362499999999999</v>
      </c>
      <c r="G217" s="60">
        <f t="shared" ref="G217" si="63">F217/$F$318</f>
        <v>4.8020800196790911E-3</v>
      </c>
      <c r="H217" s="61" t="s">
        <v>295</v>
      </c>
      <c r="I217" s="61" t="s">
        <v>136</v>
      </c>
      <c r="J217" s="61" t="s">
        <v>137</v>
      </c>
      <c r="K217" s="60">
        <f t="shared" ref="K217" si="64">L217</f>
        <v>4.8020800196790911E-3</v>
      </c>
      <c r="L217" s="60">
        <f t="shared" ref="L217" si="65">G217</f>
        <v>4.8020800196790911E-3</v>
      </c>
      <c r="M217" s="58">
        <v>0</v>
      </c>
      <c r="N217" s="58">
        <v>0</v>
      </c>
      <c r="O217" s="10" t="s">
        <v>153</v>
      </c>
      <c r="P217" s="10" t="s">
        <v>154</v>
      </c>
      <c r="Q217" s="10" t="s">
        <v>143</v>
      </c>
      <c r="R217" s="10">
        <v>45745</v>
      </c>
    </row>
    <row r="218" spans="1:18" x14ac:dyDescent="0.25">
      <c r="A218" s="55"/>
      <c r="B218" s="10" t="s">
        <v>323</v>
      </c>
      <c r="C218" s="55"/>
      <c r="D218" s="56"/>
      <c r="E218" s="56"/>
      <c r="F218" s="59"/>
      <c r="G218" s="60"/>
      <c r="H218" s="61"/>
      <c r="I218" s="61"/>
      <c r="J218" s="61"/>
      <c r="K218" s="60"/>
      <c r="L218" s="60"/>
      <c r="M218" s="58"/>
      <c r="N218" s="58"/>
      <c r="O218" s="10" t="s">
        <v>159</v>
      </c>
      <c r="P218" s="10" t="s">
        <v>159</v>
      </c>
      <c r="Q218" s="10" t="s">
        <v>159</v>
      </c>
      <c r="R218" s="10" t="s">
        <v>159</v>
      </c>
    </row>
    <row r="219" spans="1:18" x14ac:dyDescent="0.25">
      <c r="A219" s="55"/>
      <c r="B219" s="10" t="s">
        <v>288</v>
      </c>
      <c r="C219" s="55"/>
      <c r="D219" s="56"/>
      <c r="E219" s="56"/>
      <c r="F219" s="59"/>
      <c r="G219" s="60"/>
      <c r="H219" s="61"/>
      <c r="I219" s="61"/>
      <c r="J219" s="61"/>
      <c r="K219" s="60"/>
      <c r="L219" s="60"/>
      <c r="M219" s="58"/>
      <c r="N219" s="58"/>
      <c r="O219" s="10" t="s">
        <v>159</v>
      </c>
      <c r="P219" s="10" t="s">
        <v>159</v>
      </c>
      <c r="Q219" s="10" t="s">
        <v>159</v>
      </c>
      <c r="R219" s="10" t="s">
        <v>159</v>
      </c>
    </row>
    <row r="220" spans="1:18" x14ac:dyDescent="0.25">
      <c r="A220" s="55"/>
      <c r="B220" s="10" t="s">
        <v>289</v>
      </c>
      <c r="C220" s="55"/>
      <c r="D220" s="56"/>
      <c r="E220" s="56"/>
      <c r="F220" s="59"/>
      <c r="G220" s="60"/>
      <c r="H220" s="61"/>
      <c r="I220" s="61"/>
      <c r="J220" s="61"/>
      <c r="K220" s="60"/>
      <c r="L220" s="60"/>
      <c r="M220" s="58"/>
      <c r="N220" s="58"/>
      <c r="O220" s="10" t="s">
        <v>159</v>
      </c>
      <c r="P220" s="10" t="s">
        <v>159</v>
      </c>
      <c r="Q220" s="10" t="s">
        <v>159</v>
      </c>
      <c r="R220" s="10" t="s">
        <v>159</v>
      </c>
    </row>
    <row r="221" spans="1:18" x14ac:dyDescent="0.25">
      <c r="A221" s="55"/>
      <c r="B221" s="10" t="s">
        <v>290</v>
      </c>
      <c r="C221" s="55"/>
      <c r="D221" s="56"/>
      <c r="E221" s="56"/>
      <c r="F221" s="59"/>
      <c r="G221" s="60"/>
      <c r="H221" s="61"/>
      <c r="I221" s="61"/>
      <c r="J221" s="61"/>
      <c r="K221" s="60"/>
      <c r="L221" s="60"/>
      <c r="M221" s="58"/>
      <c r="N221" s="58"/>
      <c r="O221" s="10" t="s">
        <v>159</v>
      </c>
      <c r="P221" s="10" t="s">
        <v>159</v>
      </c>
      <c r="Q221" s="10" t="s">
        <v>159</v>
      </c>
      <c r="R221" s="10" t="s">
        <v>159</v>
      </c>
    </row>
    <row r="222" spans="1:18" x14ac:dyDescent="0.25">
      <c r="A222" s="55"/>
      <c r="B222" s="10" t="s">
        <v>329</v>
      </c>
      <c r="C222" s="55"/>
      <c r="D222" s="56"/>
      <c r="E222" s="56"/>
      <c r="F222" s="59"/>
      <c r="G222" s="60"/>
      <c r="H222" s="61"/>
      <c r="I222" s="61"/>
      <c r="J222" s="61"/>
      <c r="K222" s="60"/>
      <c r="L222" s="60"/>
      <c r="M222" s="58"/>
      <c r="N222" s="58"/>
      <c r="O222" s="10" t="s">
        <v>159</v>
      </c>
      <c r="P222" s="10" t="s">
        <v>159</v>
      </c>
      <c r="Q222" s="10" t="s">
        <v>159</v>
      </c>
      <c r="R222" s="10" t="s">
        <v>159</v>
      </c>
    </row>
    <row r="223" spans="1:18" x14ac:dyDescent="0.25">
      <c r="A223" s="55"/>
      <c r="B223" s="10" t="s">
        <v>292</v>
      </c>
      <c r="C223" s="55"/>
      <c r="D223" s="56"/>
      <c r="E223" s="56"/>
      <c r="F223" s="59"/>
      <c r="G223" s="60"/>
      <c r="H223" s="61"/>
      <c r="I223" s="61"/>
      <c r="J223" s="61"/>
      <c r="K223" s="60"/>
      <c r="L223" s="60"/>
      <c r="M223" s="58"/>
      <c r="N223" s="58"/>
      <c r="O223" s="10" t="s">
        <v>159</v>
      </c>
      <c r="P223" s="10" t="s">
        <v>159</v>
      </c>
      <c r="Q223" s="10" t="s">
        <v>159</v>
      </c>
      <c r="R223" s="10" t="s">
        <v>159</v>
      </c>
    </row>
    <row r="224" spans="1:18" x14ac:dyDescent="0.25">
      <c r="A224" s="55"/>
      <c r="B224" s="10" t="s">
        <v>293</v>
      </c>
      <c r="C224" s="55"/>
      <c r="D224" s="56"/>
      <c r="E224" s="56"/>
      <c r="F224" s="59"/>
      <c r="G224" s="60"/>
      <c r="H224" s="61"/>
      <c r="I224" s="61"/>
      <c r="J224" s="61"/>
      <c r="K224" s="60"/>
      <c r="L224" s="60"/>
      <c r="M224" s="58"/>
      <c r="N224" s="58"/>
      <c r="O224" s="10" t="s">
        <v>159</v>
      </c>
      <c r="P224" s="10" t="s">
        <v>159</v>
      </c>
      <c r="Q224" s="10" t="s">
        <v>159</v>
      </c>
      <c r="R224" s="10" t="s">
        <v>159</v>
      </c>
    </row>
    <row r="225" spans="1:18" x14ac:dyDescent="0.25">
      <c r="A225" s="55" t="s">
        <v>317</v>
      </c>
      <c r="B225" s="10" t="s">
        <v>70</v>
      </c>
      <c r="C225" s="55" t="s">
        <v>277</v>
      </c>
      <c r="D225" s="56">
        <v>1.5625E-2</v>
      </c>
      <c r="E225" s="56">
        <v>16.29</v>
      </c>
      <c r="F225" s="59">
        <f t="shared" ref="F225:F305" si="66">E225*D225</f>
        <v>0.25453124999999999</v>
      </c>
      <c r="G225" s="60">
        <f t="shared" ref="G225" si="67">F225/$F$318</f>
        <v>6.0026000245988638E-4</v>
      </c>
      <c r="H225" s="61" t="s">
        <v>295</v>
      </c>
      <c r="I225" s="61" t="s">
        <v>136</v>
      </c>
      <c r="J225" s="61" t="s">
        <v>137</v>
      </c>
      <c r="K225" s="60">
        <f t="shared" ref="K225:K307" si="68">L225</f>
        <v>6.0026000245988638E-4</v>
      </c>
      <c r="L225" s="60">
        <f t="shared" ref="L225:L306" si="69">G225</f>
        <v>6.0026000245988638E-4</v>
      </c>
      <c r="M225" s="58">
        <v>0</v>
      </c>
      <c r="N225" s="58">
        <v>0</v>
      </c>
      <c r="O225" s="10" t="s">
        <v>337</v>
      </c>
      <c r="P225" s="10" t="s">
        <v>156</v>
      </c>
      <c r="Q225" s="10" t="s">
        <v>143</v>
      </c>
      <c r="R225" s="10">
        <v>44240</v>
      </c>
    </row>
    <row r="226" spans="1:18" x14ac:dyDescent="0.25">
      <c r="A226" s="55"/>
      <c r="B226" s="10" t="s">
        <v>323</v>
      </c>
      <c r="C226" s="55"/>
      <c r="D226" s="56"/>
      <c r="E226" s="56"/>
      <c r="F226" s="59"/>
      <c r="G226" s="60"/>
      <c r="H226" s="61"/>
      <c r="I226" s="61"/>
      <c r="J226" s="61"/>
      <c r="K226" s="60"/>
      <c r="L226" s="60"/>
      <c r="M226" s="58"/>
      <c r="N226" s="58"/>
      <c r="O226" s="10" t="s">
        <v>159</v>
      </c>
      <c r="P226" s="10" t="s">
        <v>159</v>
      </c>
      <c r="Q226" s="10" t="s">
        <v>159</v>
      </c>
      <c r="R226" s="10" t="s">
        <v>159</v>
      </c>
    </row>
    <row r="227" spans="1:18" x14ac:dyDescent="0.25">
      <c r="A227" s="55"/>
      <c r="B227" s="10" t="s">
        <v>288</v>
      </c>
      <c r="C227" s="55"/>
      <c r="D227" s="56"/>
      <c r="E227" s="56"/>
      <c r="F227" s="59"/>
      <c r="G227" s="60"/>
      <c r="H227" s="61"/>
      <c r="I227" s="61"/>
      <c r="J227" s="61"/>
      <c r="K227" s="60"/>
      <c r="L227" s="60"/>
      <c r="M227" s="58"/>
      <c r="N227" s="58"/>
      <c r="O227" s="10" t="s">
        <v>159</v>
      </c>
      <c r="P227" s="10" t="s">
        <v>159</v>
      </c>
      <c r="Q227" s="10" t="s">
        <v>159</v>
      </c>
      <c r="R227" s="10" t="s">
        <v>159</v>
      </c>
    </row>
    <row r="228" spans="1:18" x14ac:dyDescent="0.25">
      <c r="A228" s="55"/>
      <c r="B228" s="10" t="s">
        <v>289</v>
      </c>
      <c r="C228" s="55"/>
      <c r="D228" s="56"/>
      <c r="E228" s="56"/>
      <c r="F228" s="59"/>
      <c r="G228" s="60"/>
      <c r="H228" s="61"/>
      <c r="I228" s="61"/>
      <c r="J228" s="61"/>
      <c r="K228" s="60"/>
      <c r="L228" s="60"/>
      <c r="M228" s="58"/>
      <c r="N228" s="58"/>
      <c r="O228" s="10" t="s">
        <v>159</v>
      </c>
      <c r="P228" s="10" t="s">
        <v>159</v>
      </c>
      <c r="Q228" s="10" t="s">
        <v>159</v>
      </c>
      <c r="R228" s="10" t="s">
        <v>159</v>
      </c>
    </row>
    <row r="229" spans="1:18" x14ac:dyDescent="0.25">
      <c r="A229" s="55"/>
      <c r="B229" s="10" t="s">
        <v>290</v>
      </c>
      <c r="C229" s="55"/>
      <c r="D229" s="56"/>
      <c r="E229" s="56"/>
      <c r="F229" s="59"/>
      <c r="G229" s="60"/>
      <c r="H229" s="61"/>
      <c r="I229" s="61"/>
      <c r="J229" s="61"/>
      <c r="K229" s="60"/>
      <c r="L229" s="60"/>
      <c r="M229" s="58"/>
      <c r="N229" s="58"/>
      <c r="O229" s="10" t="s">
        <v>159</v>
      </c>
      <c r="P229" s="10" t="s">
        <v>159</v>
      </c>
      <c r="Q229" s="10" t="s">
        <v>159</v>
      </c>
      <c r="R229" s="10" t="s">
        <v>159</v>
      </c>
    </row>
    <row r="230" spans="1:18" x14ac:dyDescent="0.25">
      <c r="A230" s="55"/>
      <c r="B230" s="10" t="s">
        <v>329</v>
      </c>
      <c r="C230" s="55"/>
      <c r="D230" s="56"/>
      <c r="E230" s="56"/>
      <c r="F230" s="59"/>
      <c r="G230" s="60"/>
      <c r="H230" s="61"/>
      <c r="I230" s="61"/>
      <c r="J230" s="61"/>
      <c r="K230" s="60"/>
      <c r="L230" s="60"/>
      <c r="M230" s="58"/>
      <c r="N230" s="58"/>
      <c r="O230" s="10" t="s">
        <v>159</v>
      </c>
      <c r="P230" s="10" t="s">
        <v>159</v>
      </c>
      <c r="Q230" s="10" t="s">
        <v>159</v>
      </c>
      <c r="R230" s="10" t="s">
        <v>159</v>
      </c>
    </row>
    <row r="231" spans="1:18" x14ac:dyDescent="0.25">
      <c r="A231" s="55"/>
      <c r="B231" s="10" t="s">
        <v>292</v>
      </c>
      <c r="C231" s="55"/>
      <c r="D231" s="56"/>
      <c r="E231" s="56"/>
      <c r="F231" s="59"/>
      <c r="G231" s="60"/>
      <c r="H231" s="61"/>
      <c r="I231" s="61"/>
      <c r="J231" s="61"/>
      <c r="K231" s="60"/>
      <c r="L231" s="60"/>
      <c r="M231" s="58"/>
      <c r="N231" s="58"/>
      <c r="O231" s="10" t="s">
        <v>159</v>
      </c>
      <c r="P231" s="10" t="s">
        <v>159</v>
      </c>
      <c r="Q231" s="10" t="s">
        <v>159</v>
      </c>
      <c r="R231" s="10" t="s">
        <v>159</v>
      </c>
    </row>
    <row r="232" spans="1:18" x14ac:dyDescent="0.25">
      <c r="A232" s="55"/>
      <c r="B232" s="10" t="s">
        <v>293</v>
      </c>
      <c r="C232" s="55"/>
      <c r="D232" s="56"/>
      <c r="E232" s="56"/>
      <c r="F232" s="59"/>
      <c r="G232" s="60"/>
      <c r="H232" s="61"/>
      <c r="I232" s="61"/>
      <c r="J232" s="61"/>
      <c r="K232" s="60"/>
      <c r="L232" s="60"/>
      <c r="M232" s="58"/>
      <c r="N232" s="58"/>
      <c r="O232" s="10" t="s">
        <v>159</v>
      </c>
      <c r="P232" s="10" t="s">
        <v>159</v>
      </c>
      <c r="Q232" s="10" t="s">
        <v>159</v>
      </c>
      <c r="R232" s="10" t="s">
        <v>159</v>
      </c>
    </row>
    <row r="233" spans="1:18" x14ac:dyDescent="0.25">
      <c r="A233" s="55" t="s">
        <v>315</v>
      </c>
      <c r="B233" s="10" t="s">
        <v>286</v>
      </c>
      <c r="C233" s="55" t="s">
        <v>277</v>
      </c>
      <c r="D233" s="56">
        <v>0.8125</v>
      </c>
      <c r="E233" s="56">
        <v>5.26</v>
      </c>
      <c r="F233" s="59">
        <f>E233*D233</f>
        <v>4.2737499999999997</v>
      </c>
      <c r="G233" s="60">
        <f>F233/$F$318</f>
        <v>1.0078767088571401E-2</v>
      </c>
      <c r="H233" s="61" t="s">
        <v>295</v>
      </c>
      <c r="I233" s="61" t="s">
        <v>136</v>
      </c>
      <c r="J233" s="61" t="s">
        <v>137</v>
      </c>
      <c r="K233" s="60">
        <f>L233</f>
        <v>1.0078767088571401E-2</v>
      </c>
      <c r="L233" s="60">
        <f>G233</f>
        <v>1.0078767088571401E-2</v>
      </c>
      <c r="M233" s="58">
        <v>0</v>
      </c>
      <c r="N233" s="58">
        <v>0</v>
      </c>
      <c r="O233" s="10" t="s">
        <v>298</v>
      </c>
      <c r="P233" s="10" t="s">
        <v>158</v>
      </c>
      <c r="Q233" s="10" t="s">
        <v>143</v>
      </c>
      <c r="R233" s="10">
        <v>43946</v>
      </c>
    </row>
    <row r="234" spans="1:18" x14ac:dyDescent="0.25">
      <c r="A234" s="55"/>
      <c r="B234" s="10" t="s">
        <v>323</v>
      </c>
      <c r="C234" s="55"/>
      <c r="D234" s="56"/>
      <c r="E234" s="56"/>
      <c r="F234" s="59"/>
      <c r="G234" s="60"/>
      <c r="H234" s="61"/>
      <c r="I234" s="61"/>
      <c r="J234" s="61"/>
      <c r="K234" s="60"/>
      <c r="L234" s="60"/>
      <c r="M234" s="58"/>
      <c r="N234" s="58"/>
      <c r="O234" s="10" t="s">
        <v>159</v>
      </c>
      <c r="P234" s="10" t="s">
        <v>159</v>
      </c>
      <c r="Q234" s="10" t="s">
        <v>159</v>
      </c>
      <c r="R234" s="10" t="s">
        <v>159</v>
      </c>
    </row>
    <row r="235" spans="1:18" x14ac:dyDescent="0.25">
      <c r="A235" s="55" t="s">
        <v>315</v>
      </c>
      <c r="B235" s="10" t="s">
        <v>66</v>
      </c>
      <c r="C235" s="55" t="s">
        <v>277</v>
      </c>
      <c r="D235" s="56">
        <v>1.5625E-2</v>
      </c>
      <c r="E235" s="56">
        <v>5.26</v>
      </c>
      <c r="F235" s="59">
        <f>E235*D235</f>
        <v>8.2187499999999997E-2</v>
      </c>
      <c r="G235" s="60">
        <f t="shared" ref="G235" si="70">F235/$F$318</f>
        <v>1.938224440109885E-4</v>
      </c>
      <c r="H235" s="61" t="s">
        <v>295</v>
      </c>
      <c r="I235" s="61" t="s">
        <v>136</v>
      </c>
      <c r="J235" s="61" t="s">
        <v>137</v>
      </c>
      <c r="K235" s="60">
        <f>L235</f>
        <v>1.938224440109885E-4</v>
      </c>
      <c r="L235" s="60">
        <f>G235</f>
        <v>1.938224440109885E-4</v>
      </c>
      <c r="M235" s="58">
        <v>0</v>
      </c>
      <c r="N235" s="58">
        <v>0</v>
      </c>
      <c r="O235" s="10" t="s">
        <v>338</v>
      </c>
      <c r="P235" s="10" t="s">
        <v>219</v>
      </c>
      <c r="Q235" s="10" t="s">
        <v>143</v>
      </c>
      <c r="R235" s="10">
        <v>44720</v>
      </c>
    </row>
    <row r="236" spans="1:18" x14ac:dyDescent="0.25">
      <c r="A236" s="55"/>
      <c r="B236" s="10" t="s">
        <v>323</v>
      </c>
      <c r="C236" s="55"/>
      <c r="D236" s="56"/>
      <c r="E236" s="56"/>
      <c r="F236" s="59"/>
      <c r="G236" s="60"/>
      <c r="H236" s="61"/>
      <c r="I236" s="61"/>
      <c r="J236" s="61"/>
      <c r="K236" s="60"/>
      <c r="L236" s="60"/>
      <c r="M236" s="58"/>
      <c r="N236" s="58"/>
      <c r="O236" s="10" t="s">
        <v>159</v>
      </c>
      <c r="P236" s="10" t="s">
        <v>159</v>
      </c>
      <c r="Q236" s="10" t="s">
        <v>159</v>
      </c>
      <c r="R236" s="10" t="s">
        <v>159</v>
      </c>
    </row>
    <row r="237" spans="1:18" x14ac:dyDescent="0.25">
      <c r="A237" s="55" t="s">
        <v>315</v>
      </c>
      <c r="B237" s="10" t="s">
        <v>67</v>
      </c>
      <c r="C237" s="55" t="s">
        <v>277</v>
      </c>
      <c r="D237" s="56">
        <v>1.5625E-2</v>
      </c>
      <c r="E237" s="56">
        <v>5.26</v>
      </c>
      <c r="F237" s="59">
        <f>E237*D237</f>
        <v>8.2187499999999997E-2</v>
      </c>
      <c r="G237" s="60">
        <f t="shared" ref="G237" si="71">F237/$F$318</f>
        <v>1.938224440109885E-4</v>
      </c>
      <c r="H237" s="61" t="s">
        <v>295</v>
      </c>
      <c r="I237" s="61" t="s">
        <v>136</v>
      </c>
      <c r="J237" s="61" t="s">
        <v>137</v>
      </c>
      <c r="K237" s="60">
        <f>L237</f>
        <v>1.938224440109885E-4</v>
      </c>
      <c r="L237" s="60">
        <f>G237</f>
        <v>1.938224440109885E-4</v>
      </c>
      <c r="M237" s="58">
        <v>0</v>
      </c>
      <c r="N237" s="58">
        <v>0</v>
      </c>
      <c r="O237" s="10" t="s">
        <v>149</v>
      </c>
      <c r="P237" s="10" t="s">
        <v>150</v>
      </c>
      <c r="Q237" s="10" t="s">
        <v>143</v>
      </c>
      <c r="R237" s="10">
        <v>44278</v>
      </c>
    </row>
    <row r="238" spans="1:18" x14ac:dyDescent="0.25">
      <c r="A238" s="55"/>
      <c r="B238" s="10" t="s">
        <v>323</v>
      </c>
      <c r="C238" s="55"/>
      <c r="D238" s="56"/>
      <c r="E238" s="56"/>
      <c r="F238" s="59"/>
      <c r="G238" s="60"/>
      <c r="H238" s="61"/>
      <c r="I238" s="61"/>
      <c r="J238" s="61"/>
      <c r="K238" s="60"/>
      <c r="L238" s="60"/>
      <c r="M238" s="58"/>
      <c r="N238" s="58"/>
      <c r="O238" s="10" t="s">
        <v>159</v>
      </c>
      <c r="P238" s="10" t="s">
        <v>159</v>
      </c>
      <c r="Q238" s="10" t="s">
        <v>159</v>
      </c>
      <c r="R238" s="10" t="s">
        <v>159</v>
      </c>
    </row>
    <row r="239" spans="1:18" x14ac:dyDescent="0.25">
      <c r="A239" s="55" t="s">
        <v>315</v>
      </c>
      <c r="B239" s="10" t="s">
        <v>68</v>
      </c>
      <c r="C239" s="55" t="s">
        <v>277</v>
      </c>
      <c r="D239" s="56">
        <v>1.5625E-2</v>
      </c>
      <c r="E239" s="56">
        <v>5.26</v>
      </c>
      <c r="F239" s="59">
        <f>E239*D239</f>
        <v>8.2187499999999997E-2</v>
      </c>
      <c r="G239" s="60">
        <f t="shared" ref="G239" si="72">F239/$F$318</f>
        <v>1.938224440109885E-4</v>
      </c>
      <c r="H239" s="61" t="s">
        <v>295</v>
      </c>
      <c r="I239" s="61" t="s">
        <v>136</v>
      </c>
      <c r="J239" s="61" t="s">
        <v>137</v>
      </c>
      <c r="K239" s="60">
        <f>L239</f>
        <v>1.938224440109885E-4</v>
      </c>
      <c r="L239" s="60">
        <f>G239</f>
        <v>1.938224440109885E-4</v>
      </c>
      <c r="M239" s="58">
        <v>0</v>
      </c>
      <c r="N239" s="58">
        <v>0</v>
      </c>
      <c r="O239" s="10" t="s">
        <v>151</v>
      </c>
      <c r="P239" s="10" t="s">
        <v>152</v>
      </c>
      <c r="Q239" s="10" t="s">
        <v>143</v>
      </c>
      <c r="R239" s="10">
        <v>43754</v>
      </c>
    </row>
    <row r="240" spans="1:18" x14ac:dyDescent="0.25">
      <c r="A240" s="55"/>
      <c r="B240" s="10" t="s">
        <v>323</v>
      </c>
      <c r="C240" s="55"/>
      <c r="D240" s="56"/>
      <c r="E240" s="56"/>
      <c r="F240" s="59"/>
      <c r="G240" s="60"/>
      <c r="H240" s="61"/>
      <c r="I240" s="61"/>
      <c r="J240" s="61"/>
      <c r="K240" s="60"/>
      <c r="L240" s="60"/>
      <c r="M240" s="58"/>
      <c r="N240" s="58"/>
      <c r="O240" s="10" t="s">
        <v>159</v>
      </c>
      <c r="P240" s="10" t="s">
        <v>159</v>
      </c>
      <c r="Q240" s="10" t="s">
        <v>159</v>
      </c>
      <c r="R240" s="10" t="s">
        <v>159</v>
      </c>
    </row>
    <row r="241" spans="1:18" x14ac:dyDescent="0.25">
      <c r="A241" s="55" t="s">
        <v>315</v>
      </c>
      <c r="B241" s="10" t="s">
        <v>69</v>
      </c>
      <c r="C241" s="55" t="s">
        <v>277</v>
      </c>
      <c r="D241" s="56">
        <v>0.125</v>
      </c>
      <c r="E241" s="56">
        <v>5.26</v>
      </c>
      <c r="F241" s="59">
        <f>E241*D241</f>
        <v>0.65749999999999997</v>
      </c>
      <c r="G241" s="60">
        <f t="shared" ref="G241" si="73">F241/$F$318</f>
        <v>1.550579552087908E-3</v>
      </c>
      <c r="H241" s="61" t="s">
        <v>295</v>
      </c>
      <c r="I241" s="61" t="s">
        <v>136</v>
      </c>
      <c r="J241" s="61" t="s">
        <v>137</v>
      </c>
      <c r="K241" s="60">
        <f>L241</f>
        <v>1.550579552087908E-3</v>
      </c>
      <c r="L241" s="60">
        <f>G241</f>
        <v>1.550579552087908E-3</v>
      </c>
      <c r="M241" s="58">
        <v>0</v>
      </c>
      <c r="N241" s="58">
        <v>0</v>
      </c>
      <c r="O241" s="10" t="s">
        <v>153</v>
      </c>
      <c r="P241" s="10" t="s">
        <v>154</v>
      </c>
      <c r="Q241" s="10" t="s">
        <v>143</v>
      </c>
      <c r="R241" s="10">
        <v>45745</v>
      </c>
    </row>
    <row r="242" spans="1:18" x14ac:dyDescent="0.25">
      <c r="A242" s="55"/>
      <c r="B242" s="10" t="s">
        <v>323</v>
      </c>
      <c r="C242" s="55"/>
      <c r="D242" s="56"/>
      <c r="E242" s="56"/>
      <c r="F242" s="59"/>
      <c r="G242" s="60"/>
      <c r="H242" s="61"/>
      <c r="I242" s="61"/>
      <c r="J242" s="61"/>
      <c r="K242" s="60"/>
      <c r="L242" s="60"/>
      <c r="M242" s="58"/>
      <c r="N242" s="58"/>
      <c r="O242" s="10" t="s">
        <v>159</v>
      </c>
      <c r="P242" s="10" t="s">
        <v>159</v>
      </c>
      <c r="Q242" s="10" t="s">
        <v>159</v>
      </c>
      <c r="R242" s="10" t="s">
        <v>159</v>
      </c>
    </row>
    <row r="243" spans="1:18" x14ac:dyDescent="0.25">
      <c r="A243" s="55" t="s">
        <v>315</v>
      </c>
      <c r="B243" s="10" t="s">
        <v>70</v>
      </c>
      <c r="C243" s="55" t="s">
        <v>277</v>
      </c>
      <c r="D243" s="56">
        <v>1.5625E-2</v>
      </c>
      <c r="E243" s="56">
        <v>5.26</v>
      </c>
      <c r="F243" s="59">
        <f>E243*D243</f>
        <v>8.2187499999999997E-2</v>
      </c>
      <c r="G243" s="60">
        <f t="shared" ref="G243" si="74">F243/$F$318</f>
        <v>1.938224440109885E-4</v>
      </c>
      <c r="H243" s="61" t="s">
        <v>295</v>
      </c>
      <c r="I243" s="61" t="s">
        <v>136</v>
      </c>
      <c r="J243" s="61" t="s">
        <v>137</v>
      </c>
      <c r="K243" s="60">
        <f>L243</f>
        <v>1.938224440109885E-4</v>
      </c>
      <c r="L243" s="60">
        <f>G243</f>
        <v>1.938224440109885E-4</v>
      </c>
      <c r="M243" s="58">
        <v>0</v>
      </c>
      <c r="N243" s="58">
        <v>0</v>
      </c>
      <c r="O243" s="10" t="s">
        <v>337</v>
      </c>
      <c r="P243" s="10" t="s">
        <v>156</v>
      </c>
      <c r="Q243" s="10" t="s">
        <v>143</v>
      </c>
      <c r="R243" s="10">
        <v>44240</v>
      </c>
    </row>
    <row r="244" spans="1:18" x14ac:dyDescent="0.25">
      <c r="A244" s="55"/>
      <c r="B244" s="10" t="s">
        <v>323</v>
      </c>
      <c r="C244" s="55"/>
      <c r="D244" s="56"/>
      <c r="E244" s="56"/>
      <c r="F244" s="59"/>
      <c r="G244" s="60"/>
      <c r="H244" s="61"/>
      <c r="I244" s="61"/>
      <c r="J244" s="61"/>
      <c r="K244" s="60"/>
      <c r="L244" s="60"/>
      <c r="M244" s="58"/>
      <c r="N244" s="58"/>
      <c r="O244" s="10" t="s">
        <v>159</v>
      </c>
      <c r="P244" s="10" t="s">
        <v>159</v>
      </c>
      <c r="Q244" s="10" t="s">
        <v>159</v>
      </c>
      <c r="R244" s="10" t="s">
        <v>159</v>
      </c>
    </row>
    <row r="245" spans="1:18" x14ac:dyDescent="0.25">
      <c r="A245" s="55">
        <v>36</v>
      </c>
      <c r="B245" s="10" t="s">
        <v>286</v>
      </c>
      <c r="C245" s="55" t="s">
        <v>277</v>
      </c>
      <c r="D245" s="56">
        <v>0.8125</v>
      </c>
      <c r="E245" s="56">
        <v>0.72499999999999998</v>
      </c>
      <c r="F245" s="57">
        <f>E245*D245</f>
        <v>0.58906249999999993</v>
      </c>
      <c r="G245" s="58">
        <f t="shared" ref="G245:G285" si="75">F245/$F$318</f>
        <v>1.3891836766567044E-3</v>
      </c>
      <c r="H245" s="55" t="s">
        <v>295</v>
      </c>
      <c r="I245" s="55" t="s">
        <v>136</v>
      </c>
      <c r="J245" s="55" t="s">
        <v>137</v>
      </c>
      <c r="K245" s="58">
        <f t="shared" ref="K245" si="76">L245</f>
        <v>1.3891836766567044E-3</v>
      </c>
      <c r="L245" s="58">
        <f t="shared" ref="L245" si="77">G245</f>
        <v>1.3891836766567044E-3</v>
      </c>
      <c r="M245" s="58">
        <v>0</v>
      </c>
      <c r="N245" s="58">
        <v>0</v>
      </c>
      <c r="O245" s="10" t="s">
        <v>298</v>
      </c>
      <c r="P245" s="10" t="s">
        <v>158</v>
      </c>
      <c r="Q245" s="10" t="s">
        <v>143</v>
      </c>
      <c r="R245" s="10">
        <v>43946</v>
      </c>
    </row>
    <row r="246" spans="1:18" x14ac:dyDescent="0.25">
      <c r="A246" s="55"/>
      <c r="B246" s="10" t="s">
        <v>323</v>
      </c>
      <c r="C246" s="55"/>
      <c r="D246" s="56"/>
      <c r="E246" s="56"/>
      <c r="F246" s="57"/>
      <c r="G246" s="58"/>
      <c r="H246" s="55"/>
      <c r="I246" s="55"/>
      <c r="J246" s="55"/>
      <c r="K246" s="58"/>
      <c r="L246" s="58"/>
      <c r="M246" s="58"/>
      <c r="N246" s="58"/>
      <c r="O246" s="10" t="s">
        <v>159</v>
      </c>
      <c r="P246" s="10" t="s">
        <v>159</v>
      </c>
      <c r="Q246" s="10" t="s">
        <v>159</v>
      </c>
      <c r="R246" s="10" t="s">
        <v>159</v>
      </c>
    </row>
    <row r="247" spans="1:18" x14ac:dyDescent="0.25">
      <c r="A247" s="55"/>
      <c r="B247" s="10" t="s">
        <v>288</v>
      </c>
      <c r="C247" s="55"/>
      <c r="D247" s="56"/>
      <c r="E247" s="56"/>
      <c r="F247" s="57"/>
      <c r="G247" s="58"/>
      <c r="H247" s="55"/>
      <c r="I247" s="55"/>
      <c r="J247" s="55"/>
      <c r="K247" s="58"/>
      <c r="L247" s="58"/>
      <c r="M247" s="58"/>
      <c r="N247" s="58"/>
      <c r="O247" s="10" t="s">
        <v>159</v>
      </c>
      <c r="P247" s="10" t="s">
        <v>159</v>
      </c>
      <c r="Q247" s="10" t="s">
        <v>159</v>
      </c>
      <c r="R247" s="10" t="s">
        <v>159</v>
      </c>
    </row>
    <row r="248" spans="1:18" x14ac:dyDescent="0.25">
      <c r="A248" s="55"/>
      <c r="B248" s="10" t="s">
        <v>289</v>
      </c>
      <c r="C248" s="55"/>
      <c r="D248" s="56"/>
      <c r="E248" s="56"/>
      <c r="F248" s="57"/>
      <c r="G248" s="58"/>
      <c r="H248" s="55"/>
      <c r="I248" s="55"/>
      <c r="J248" s="55"/>
      <c r="K248" s="58"/>
      <c r="L248" s="58"/>
      <c r="M248" s="58"/>
      <c r="N248" s="58"/>
      <c r="O248" s="10" t="s">
        <v>159</v>
      </c>
      <c r="P248" s="10" t="s">
        <v>159</v>
      </c>
      <c r="Q248" s="10" t="s">
        <v>159</v>
      </c>
      <c r="R248" s="10" t="s">
        <v>159</v>
      </c>
    </row>
    <row r="249" spans="1:18" x14ac:dyDescent="0.25">
      <c r="A249" s="55"/>
      <c r="B249" s="10" t="s">
        <v>290</v>
      </c>
      <c r="C249" s="55"/>
      <c r="D249" s="56"/>
      <c r="E249" s="56"/>
      <c r="F249" s="57"/>
      <c r="G249" s="58"/>
      <c r="H249" s="55"/>
      <c r="I249" s="55"/>
      <c r="J249" s="55"/>
      <c r="K249" s="58"/>
      <c r="L249" s="58"/>
      <c r="M249" s="58"/>
      <c r="N249" s="58"/>
      <c r="O249" s="10" t="s">
        <v>159</v>
      </c>
      <c r="P249" s="10" t="s">
        <v>159</v>
      </c>
      <c r="Q249" s="10" t="s">
        <v>159</v>
      </c>
      <c r="R249" s="10" t="s">
        <v>159</v>
      </c>
    </row>
    <row r="250" spans="1:18" x14ac:dyDescent="0.25">
      <c r="A250" s="55"/>
      <c r="B250" s="10" t="s">
        <v>329</v>
      </c>
      <c r="C250" s="55"/>
      <c r="D250" s="56"/>
      <c r="E250" s="56"/>
      <c r="F250" s="57"/>
      <c r="G250" s="58"/>
      <c r="H250" s="55"/>
      <c r="I250" s="55"/>
      <c r="J250" s="55"/>
      <c r="K250" s="58"/>
      <c r="L250" s="58"/>
      <c r="M250" s="58"/>
      <c r="N250" s="58"/>
      <c r="O250" s="10" t="s">
        <v>159</v>
      </c>
      <c r="P250" s="10" t="s">
        <v>159</v>
      </c>
      <c r="Q250" s="10" t="s">
        <v>159</v>
      </c>
      <c r="R250" s="10" t="s">
        <v>159</v>
      </c>
    </row>
    <row r="251" spans="1:18" x14ac:dyDescent="0.25">
      <c r="A251" s="55"/>
      <c r="B251" s="10" t="s">
        <v>292</v>
      </c>
      <c r="C251" s="55"/>
      <c r="D251" s="56"/>
      <c r="E251" s="56"/>
      <c r="F251" s="57"/>
      <c r="G251" s="58"/>
      <c r="H251" s="55"/>
      <c r="I251" s="55"/>
      <c r="J251" s="55"/>
      <c r="K251" s="58"/>
      <c r="L251" s="58"/>
      <c r="M251" s="58"/>
      <c r="N251" s="58"/>
      <c r="O251" s="10" t="s">
        <v>159</v>
      </c>
      <c r="P251" s="10" t="s">
        <v>159</v>
      </c>
      <c r="Q251" s="10" t="s">
        <v>159</v>
      </c>
      <c r="R251" s="10" t="s">
        <v>159</v>
      </c>
    </row>
    <row r="252" spans="1:18" x14ac:dyDescent="0.25">
      <c r="A252" s="55"/>
      <c r="B252" s="10" t="s">
        <v>293</v>
      </c>
      <c r="C252" s="55"/>
      <c r="D252" s="56"/>
      <c r="E252" s="56"/>
      <c r="F252" s="57"/>
      <c r="G252" s="58"/>
      <c r="H252" s="55"/>
      <c r="I252" s="55"/>
      <c r="J252" s="55"/>
      <c r="K252" s="58"/>
      <c r="L252" s="58"/>
      <c r="M252" s="58"/>
      <c r="N252" s="58"/>
      <c r="O252" s="10" t="s">
        <v>159</v>
      </c>
      <c r="P252" s="10" t="s">
        <v>159</v>
      </c>
      <c r="Q252" s="10" t="s">
        <v>159</v>
      </c>
      <c r="R252" s="10" t="s">
        <v>159</v>
      </c>
    </row>
    <row r="253" spans="1:18" x14ac:dyDescent="0.25">
      <c r="A253" s="55">
        <v>36</v>
      </c>
      <c r="B253" s="10" t="s">
        <v>66</v>
      </c>
      <c r="C253" s="55" t="s">
        <v>277</v>
      </c>
      <c r="D253" s="56">
        <v>1.5625E-2</v>
      </c>
      <c r="E253" s="56">
        <v>0.72499999999999998</v>
      </c>
      <c r="F253" s="57">
        <f t="shared" ref="F253" si="78">E253*D253</f>
        <v>1.1328125E-2</v>
      </c>
      <c r="G253" s="58">
        <f t="shared" si="75"/>
        <v>2.6715070704936627E-5</v>
      </c>
      <c r="H253" s="55" t="s">
        <v>295</v>
      </c>
      <c r="I253" s="55" t="s">
        <v>136</v>
      </c>
      <c r="J253" s="55" t="s">
        <v>137</v>
      </c>
      <c r="K253" s="58">
        <f t="shared" ref="K253" si="79">L253</f>
        <v>2.6715070704936627E-5</v>
      </c>
      <c r="L253" s="58">
        <f t="shared" ref="L253" si="80">G253</f>
        <v>2.6715070704936627E-5</v>
      </c>
      <c r="M253" s="58">
        <v>0</v>
      </c>
      <c r="N253" s="58">
        <v>0</v>
      </c>
      <c r="O253" s="10" t="s">
        <v>338</v>
      </c>
      <c r="P253" s="10" t="s">
        <v>219</v>
      </c>
      <c r="Q253" s="10" t="s">
        <v>143</v>
      </c>
      <c r="R253" s="10">
        <v>44720</v>
      </c>
    </row>
    <row r="254" spans="1:18" x14ac:dyDescent="0.25">
      <c r="A254" s="55"/>
      <c r="B254" s="10" t="s">
        <v>323</v>
      </c>
      <c r="C254" s="55"/>
      <c r="D254" s="56"/>
      <c r="E254" s="56"/>
      <c r="F254" s="57"/>
      <c r="G254" s="58"/>
      <c r="H254" s="55"/>
      <c r="I254" s="55"/>
      <c r="J254" s="55"/>
      <c r="K254" s="58"/>
      <c r="L254" s="58"/>
      <c r="M254" s="58"/>
      <c r="N254" s="58"/>
      <c r="O254" s="10" t="s">
        <v>159</v>
      </c>
      <c r="P254" s="10" t="s">
        <v>159</v>
      </c>
      <c r="Q254" s="10" t="s">
        <v>159</v>
      </c>
      <c r="R254" s="10" t="s">
        <v>159</v>
      </c>
    </row>
    <row r="255" spans="1:18" x14ac:dyDescent="0.25">
      <c r="A255" s="55"/>
      <c r="B255" s="10" t="s">
        <v>288</v>
      </c>
      <c r="C255" s="55"/>
      <c r="D255" s="56"/>
      <c r="E255" s="56"/>
      <c r="F255" s="57"/>
      <c r="G255" s="58"/>
      <c r="H255" s="55"/>
      <c r="I255" s="55"/>
      <c r="J255" s="55"/>
      <c r="K255" s="58"/>
      <c r="L255" s="58"/>
      <c r="M255" s="58"/>
      <c r="N255" s="58"/>
      <c r="O255" s="10" t="s">
        <v>159</v>
      </c>
      <c r="P255" s="10" t="s">
        <v>159</v>
      </c>
      <c r="Q255" s="10" t="s">
        <v>159</v>
      </c>
      <c r="R255" s="10" t="s">
        <v>159</v>
      </c>
    </row>
    <row r="256" spans="1:18" x14ac:dyDescent="0.25">
      <c r="A256" s="55"/>
      <c r="B256" s="10" t="s">
        <v>289</v>
      </c>
      <c r="C256" s="55"/>
      <c r="D256" s="56"/>
      <c r="E256" s="56"/>
      <c r="F256" s="57"/>
      <c r="G256" s="58"/>
      <c r="H256" s="55"/>
      <c r="I256" s="55"/>
      <c r="J256" s="55"/>
      <c r="K256" s="58"/>
      <c r="L256" s="58"/>
      <c r="M256" s="58"/>
      <c r="N256" s="58"/>
      <c r="O256" s="10" t="s">
        <v>159</v>
      </c>
      <c r="P256" s="10" t="s">
        <v>159</v>
      </c>
      <c r="Q256" s="10" t="s">
        <v>159</v>
      </c>
      <c r="R256" s="10" t="s">
        <v>159</v>
      </c>
    </row>
    <row r="257" spans="1:18" x14ac:dyDescent="0.25">
      <c r="A257" s="55"/>
      <c r="B257" s="10" t="s">
        <v>290</v>
      </c>
      <c r="C257" s="55"/>
      <c r="D257" s="56"/>
      <c r="E257" s="56"/>
      <c r="F257" s="57"/>
      <c r="G257" s="58"/>
      <c r="H257" s="55"/>
      <c r="I257" s="55"/>
      <c r="J257" s="55"/>
      <c r="K257" s="58"/>
      <c r="L257" s="58"/>
      <c r="M257" s="58"/>
      <c r="N257" s="58"/>
      <c r="O257" s="10" t="s">
        <v>159</v>
      </c>
      <c r="P257" s="10" t="s">
        <v>159</v>
      </c>
      <c r="Q257" s="10" t="s">
        <v>159</v>
      </c>
      <c r="R257" s="10" t="s">
        <v>159</v>
      </c>
    </row>
    <row r="258" spans="1:18" x14ac:dyDescent="0.25">
      <c r="A258" s="55"/>
      <c r="B258" s="10" t="s">
        <v>329</v>
      </c>
      <c r="C258" s="55"/>
      <c r="D258" s="56"/>
      <c r="E258" s="56"/>
      <c r="F258" s="57"/>
      <c r="G258" s="58"/>
      <c r="H258" s="55"/>
      <c r="I258" s="55"/>
      <c r="J258" s="55"/>
      <c r="K258" s="58"/>
      <c r="L258" s="58"/>
      <c r="M258" s="58"/>
      <c r="N258" s="58"/>
      <c r="O258" s="10" t="s">
        <v>159</v>
      </c>
      <c r="P258" s="10" t="s">
        <v>159</v>
      </c>
      <c r="Q258" s="10" t="s">
        <v>159</v>
      </c>
      <c r="R258" s="10" t="s">
        <v>159</v>
      </c>
    </row>
    <row r="259" spans="1:18" x14ac:dyDescent="0.25">
      <c r="A259" s="55"/>
      <c r="B259" s="10" t="s">
        <v>292</v>
      </c>
      <c r="C259" s="55"/>
      <c r="D259" s="56"/>
      <c r="E259" s="56"/>
      <c r="F259" s="57"/>
      <c r="G259" s="58"/>
      <c r="H259" s="55"/>
      <c r="I259" s="55"/>
      <c r="J259" s="55"/>
      <c r="K259" s="58"/>
      <c r="L259" s="58"/>
      <c r="M259" s="58"/>
      <c r="N259" s="58"/>
      <c r="O259" s="10" t="s">
        <v>159</v>
      </c>
      <c r="P259" s="10" t="s">
        <v>159</v>
      </c>
      <c r="Q259" s="10" t="s">
        <v>159</v>
      </c>
      <c r="R259" s="10" t="s">
        <v>159</v>
      </c>
    </row>
    <row r="260" spans="1:18" x14ac:dyDescent="0.25">
      <c r="A260" s="55"/>
      <c r="B260" s="10" t="s">
        <v>293</v>
      </c>
      <c r="C260" s="55"/>
      <c r="D260" s="56"/>
      <c r="E260" s="56"/>
      <c r="F260" s="57"/>
      <c r="G260" s="58"/>
      <c r="H260" s="55"/>
      <c r="I260" s="55"/>
      <c r="J260" s="55"/>
      <c r="K260" s="58"/>
      <c r="L260" s="58"/>
      <c r="M260" s="58"/>
      <c r="N260" s="58"/>
      <c r="O260" s="10" t="s">
        <v>159</v>
      </c>
      <c r="P260" s="10" t="s">
        <v>159</v>
      </c>
      <c r="Q260" s="10" t="s">
        <v>159</v>
      </c>
      <c r="R260" s="10" t="s">
        <v>159</v>
      </c>
    </row>
    <row r="261" spans="1:18" x14ac:dyDescent="0.25">
      <c r="A261" s="55">
        <v>36</v>
      </c>
      <c r="B261" s="10" t="s">
        <v>67</v>
      </c>
      <c r="C261" s="55" t="s">
        <v>277</v>
      </c>
      <c r="D261" s="56">
        <v>1.5625E-2</v>
      </c>
      <c r="E261" s="56">
        <v>0.72499999999999998</v>
      </c>
      <c r="F261" s="57">
        <f>E261*D261</f>
        <v>1.1328125E-2</v>
      </c>
      <c r="G261" s="58">
        <f t="shared" si="75"/>
        <v>2.6715070704936627E-5</v>
      </c>
      <c r="H261" s="55" t="s">
        <v>295</v>
      </c>
      <c r="I261" s="55" t="s">
        <v>136</v>
      </c>
      <c r="J261" s="55" t="s">
        <v>137</v>
      </c>
      <c r="K261" s="58">
        <f t="shared" ref="K261" si="81">L261</f>
        <v>2.6715070704936627E-5</v>
      </c>
      <c r="L261" s="58">
        <f t="shared" ref="L261" si="82">G261</f>
        <v>2.6715070704936627E-5</v>
      </c>
      <c r="M261" s="58">
        <v>0</v>
      </c>
      <c r="N261" s="58">
        <v>0</v>
      </c>
      <c r="O261" s="10" t="s">
        <v>149</v>
      </c>
      <c r="P261" s="10" t="s">
        <v>150</v>
      </c>
      <c r="Q261" s="10" t="s">
        <v>143</v>
      </c>
      <c r="R261" s="10">
        <v>44278</v>
      </c>
    </row>
    <row r="262" spans="1:18" x14ac:dyDescent="0.25">
      <c r="A262" s="55"/>
      <c r="B262" s="10" t="s">
        <v>323</v>
      </c>
      <c r="C262" s="55"/>
      <c r="D262" s="56"/>
      <c r="E262" s="56"/>
      <c r="F262" s="57"/>
      <c r="G262" s="58"/>
      <c r="H262" s="55"/>
      <c r="I262" s="55"/>
      <c r="J262" s="55"/>
      <c r="K262" s="58"/>
      <c r="L262" s="58"/>
      <c r="M262" s="58"/>
      <c r="N262" s="58"/>
      <c r="O262" s="10" t="s">
        <v>159</v>
      </c>
      <c r="P262" s="10" t="s">
        <v>159</v>
      </c>
      <c r="Q262" s="10" t="s">
        <v>159</v>
      </c>
      <c r="R262" s="10" t="s">
        <v>159</v>
      </c>
    </row>
    <row r="263" spans="1:18" x14ac:dyDescent="0.25">
      <c r="A263" s="55"/>
      <c r="B263" s="10" t="s">
        <v>288</v>
      </c>
      <c r="C263" s="55"/>
      <c r="D263" s="56"/>
      <c r="E263" s="56"/>
      <c r="F263" s="57"/>
      <c r="G263" s="58"/>
      <c r="H263" s="55"/>
      <c r="I263" s="55"/>
      <c r="J263" s="55"/>
      <c r="K263" s="58"/>
      <c r="L263" s="58"/>
      <c r="M263" s="58"/>
      <c r="N263" s="58"/>
      <c r="O263" s="10" t="s">
        <v>159</v>
      </c>
      <c r="P263" s="10" t="s">
        <v>159</v>
      </c>
      <c r="Q263" s="10" t="s">
        <v>159</v>
      </c>
      <c r="R263" s="10" t="s">
        <v>159</v>
      </c>
    </row>
    <row r="264" spans="1:18" x14ac:dyDescent="0.25">
      <c r="A264" s="55"/>
      <c r="B264" s="10" t="s">
        <v>289</v>
      </c>
      <c r="C264" s="55"/>
      <c r="D264" s="56"/>
      <c r="E264" s="56"/>
      <c r="F264" s="57"/>
      <c r="G264" s="58"/>
      <c r="H264" s="55"/>
      <c r="I264" s="55"/>
      <c r="J264" s="55"/>
      <c r="K264" s="58"/>
      <c r="L264" s="58"/>
      <c r="M264" s="58"/>
      <c r="N264" s="58"/>
      <c r="O264" s="10" t="s">
        <v>159</v>
      </c>
      <c r="P264" s="10" t="s">
        <v>159</v>
      </c>
      <c r="Q264" s="10" t="s">
        <v>159</v>
      </c>
      <c r="R264" s="10" t="s">
        <v>159</v>
      </c>
    </row>
    <row r="265" spans="1:18" x14ac:dyDescent="0.25">
      <c r="A265" s="55"/>
      <c r="B265" s="10" t="s">
        <v>290</v>
      </c>
      <c r="C265" s="55"/>
      <c r="D265" s="56"/>
      <c r="E265" s="56"/>
      <c r="F265" s="57"/>
      <c r="G265" s="58"/>
      <c r="H265" s="55"/>
      <c r="I265" s="55"/>
      <c r="J265" s="55"/>
      <c r="K265" s="58"/>
      <c r="L265" s="58"/>
      <c r="M265" s="58"/>
      <c r="N265" s="58"/>
      <c r="O265" s="10" t="s">
        <v>159</v>
      </c>
      <c r="P265" s="10" t="s">
        <v>159</v>
      </c>
      <c r="Q265" s="10" t="s">
        <v>159</v>
      </c>
      <c r="R265" s="10" t="s">
        <v>159</v>
      </c>
    </row>
    <row r="266" spans="1:18" x14ac:dyDescent="0.25">
      <c r="A266" s="55"/>
      <c r="B266" s="10" t="s">
        <v>329</v>
      </c>
      <c r="C266" s="55"/>
      <c r="D266" s="56"/>
      <c r="E266" s="56"/>
      <c r="F266" s="57"/>
      <c r="G266" s="58"/>
      <c r="H266" s="55"/>
      <c r="I266" s="55"/>
      <c r="J266" s="55"/>
      <c r="K266" s="58"/>
      <c r="L266" s="58"/>
      <c r="M266" s="58"/>
      <c r="N266" s="58"/>
      <c r="O266" s="10" t="s">
        <v>159</v>
      </c>
      <c r="P266" s="10" t="s">
        <v>159</v>
      </c>
      <c r="Q266" s="10" t="s">
        <v>159</v>
      </c>
      <c r="R266" s="10" t="s">
        <v>159</v>
      </c>
    </row>
    <row r="267" spans="1:18" x14ac:dyDescent="0.25">
      <c r="A267" s="55"/>
      <c r="B267" s="10" t="s">
        <v>292</v>
      </c>
      <c r="C267" s="55"/>
      <c r="D267" s="56"/>
      <c r="E267" s="56"/>
      <c r="F267" s="57"/>
      <c r="G267" s="58"/>
      <c r="H267" s="55"/>
      <c r="I267" s="55"/>
      <c r="J267" s="55"/>
      <c r="K267" s="58"/>
      <c r="L267" s="58"/>
      <c r="M267" s="58"/>
      <c r="N267" s="58"/>
      <c r="O267" s="10" t="s">
        <v>159</v>
      </c>
      <c r="P267" s="10" t="s">
        <v>159</v>
      </c>
      <c r="Q267" s="10" t="s">
        <v>159</v>
      </c>
      <c r="R267" s="10" t="s">
        <v>159</v>
      </c>
    </row>
    <row r="268" spans="1:18" x14ac:dyDescent="0.25">
      <c r="A268" s="55"/>
      <c r="B268" s="10" t="s">
        <v>293</v>
      </c>
      <c r="C268" s="55"/>
      <c r="D268" s="56"/>
      <c r="E268" s="56"/>
      <c r="F268" s="57"/>
      <c r="G268" s="58"/>
      <c r="H268" s="55"/>
      <c r="I268" s="55"/>
      <c r="J268" s="55"/>
      <c r="K268" s="58"/>
      <c r="L268" s="58"/>
      <c r="M268" s="58"/>
      <c r="N268" s="58"/>
      <c r="O268" s="10" t="s">
        <v>159</v>
      </c>
      <c r="P268" s="10" t="s">
        <v>159</v>
      </c>
      <c r="Q268" s="10" t="s">
        <v>159</v>
      </c>
      <c r="R268" s="10" t="s">
        <v>159</v>
      </c>
    </row>
    <row r="269" spans="1:18" x14ac:dyDescent="0.25">
      <c r="A269" s="55">
        <v>36</v>
      </c>
      <c r="B269" s="10" t="s">
        <v>68</v>
      </c>
      <c r="C269" s="55" t="s">
        <v>277</v>
      </c>
      <c r="D269" s="56">
        <v>1.5625E-2</v>
      </c>
      <c r="E269" s="56">
        <v>0.72499999999999998</v>
      </c>
      <c r="F269" s="57">
        <f t="shared" ref="F269" si="83">E269*D269</f>
        <v>1.1328125E-2</v>
      </c>
      <c r="G269" s="58">
        <f t="shared" si="75"/>
        <v>2.6715070704936627E-5</v>
      </c>
      <c r="H269" s="55" t="s">
        <v>295</v>
      </c>
      <c r="I269" s="55" t="s">
        <v>136</v>
      </c>
      <c r="J269" s="55" t="s">
        <v>137</v>
      </c>
      <c r="K269" s="58">
        <f t="shared" ref="K269" si="84">L269</f>
        <v>2.6715070704936627E-5</v>
      </c>
      <c r="L269" s="58">
        <f t="shared" ref="L269" si="85">G269</f>
        <v>2.6715070704936627E-5</v>
      </c>
      <c r="M269" s="58">
        <v>0</v>
      </c>
      <c r="N269" s="58">
        <v>0</v>
      </c>
      <c r="O269" s="10" t="s">
        <v>151</v>
      </c>
      <c r="P269" s="10" t="s">
        <v>152</v>
      </c>
      <c r="Q269" s="10" t="s">
        <v>143</v>
      </c>
      <c r="R269" s="10">
        <v>43754</v>
      </c>
    </row>
    <row r="270" spans="1:18" x14ac:dyDescent="0.25">
      <c r="A270" s="55"/>
      <c r="B270" s="10" t="s">
        <v>323</v>
      </c>
      <c r="C270" s="55"/>
      <c r="D270" s="56"/>
      <c r="E270" s="56"/>
      <c r="F270" s="57"/>
      <c r="G270" s="58"/>
      <c r="H270" s="55"/>
      <c r="I270" s="55"/>
      <c r="J270" s="55"/>
      <c r="K270" s="58"/>
      <c r="L270" s="58"/>
      <c r="M270" s="58"/>
      <c r="N270" s="58"/>
      <c r="O270" s="10" t="s">
        <v>159</v>
      </c>
      <c r="P270" s="10" t="s">
        <v>159</v>
      </c>
      <c r="Q270" s="10" t="s">
        <v>159</v>
      </c>
      <c r="R270" s="10" t="s">
        <v>159</v>
      </c>
    </row>
    <row r="271" spans="1:18" x14ac:dyDescent="0.25">
      <c r="A271" s="55"/>
      <c r="B271" s="10" t="s">
        <v>288</v>
      </c>
      <c r="C271" s="55"/>
      <c r="D271" s="56"/>
      <c r="E271" s="56"/>
      <c r="F271" s="57"/>
      <c r="G271" s="58"/>
      <c r="H271" s="55"/>
      <c r="I271" s="55"/>
      <c r="J271" s="55"/>
      <c r="K271" s="58"/>
      <c r="L271" s="58"/>
      <c r="M271" s="58"/>
      <c r="N271" s="58"/>
      <c r="O271" s="10" t="s">
        <v>159</v>
      </c>
      <c r="P271" s="10" t="s">
        <v>159</v>
      </c>
      <c r="Q271" s="10" t="s">
        <v>159</v>
      </c>
      <c r="R271" s="10" t="s">
        <v>159</v>
      </c>
    </row>
    <row r="272" spans="1:18" x14ac:dyDescent="0.25">
      <c r="A272" s="55"/>
      <c r="B272" s="10" t="s">
        <v>289</v>
      </c>
      <c r="C272" s="55"/>
      <c r="D272" s="56"/>
      <c r="E272" s="56"/>
      <c r="F272" s="57"/>
      <c r="G272" s="58"/>
      <c r="H272" s="55"/>
      <c r="I272" s="55"/>
      <c r="J272" s="55"/>
      <c r="K272" s="58"/>
      <c r="L272" s="58"/>
      <c r="M272" s="58"/>
      <c r="N272" s="58"/>
      <c r="O272" s="10" t="s">
        <v>159</v>
      </c>
      <c r="P272" s="10" t="s">
        <v>159</v>
      </c>
      <c r="Q272" s="10" t="s">
        <v>159</v>
      </c>
      <c r="R272" s="10" t="s">
        <v>159</v>
      </c>
    </row>
    <row r="273" spans="1:18" x14ac:dyDescent="0.25">
      <c r="A273" s="55"/>
      <c r="B273" s="10" t="s">
        <v>290</v>
      </c>
      <c r="C273" s="55"/>
      <c r="D273" s="56"/>
      <c r="E273" s="56"/>
      <c r="F273" s="57"/>
      <c r="G273" s="58"/>
      <c r="H273" s="55"/>
      <c r="I273" s="55"/>
      <c r="J273" s="55"/>
      <c r="K273" s="58"/>
      <c r="L273" s="58"/>
      <c r="M273" s="58"/>
      <c r="N273" s="58"/>
      <c r="O273" s="10" t="s">
        <v>159</v>
      </c>
      <c r="P273" s="10" t="s">
        <v>159</v>
      </c>
      <c r="Q273" s="10" t="s">
        <v>159</v>
      </c>
      <c r="R273" s="10" t="s">
        <v>159</v>
      </c>
    </row>
    <row r="274" spans="1:18" x14ac:dyDescent="0.25">
      <c r="A274" s="55"/>
      <c r="B274" s="10" t="s">
        <v>329</v>
      </c>
      <c r="C274" s="55"/>
      <c r="D274" s="56"/>
      <c r="E274" s="56"/>
      <c r="F274" s="57"/>
      <c r="G274" s="58"/>
      <c r="H274" s="55"/>
      <c r="I274" s="55"/>
      <c r="J274" s="55"/>
      <c r="K274" s="58"/>
      <c r="L274" s="58"/>
      <c r="M274" s="58"/>
      <c r="N274" s="58"/>
      <c r="O274" s="10" t="s">
        <v>159</v>
      </c>
      <c r="P274" s="10" t="s">
        <v>159</v>
      </c>
      <c r="Q274" s="10" t="s">
        <v>159</v>
      </c>
      <c r="R274" s="10" t="s">
        <v>159</v>
      </c>
    </row>
    <row r="275" spans="1:18" x14ac:dyDescent="0.25">
      <c r="A275" s="55"/>
      <c r="B275" s="10" t="s">
        <v>292</v>
      </c>
      <c r="C275" s="55"/>
      <c r="D275" s="56"/>
      <c r="E275" s="56"/>
      <c r="F275" s="57"/>
      <c r="G275" s="58"/>
      <c r="H275" s="55"/>
      <c r="I275" s="55"/>
      <c r="J275" s="55"/>
      <c r="K275" s="58"/>
      <c r="L275" s="58"/>
      <c r="M275" s="58"/>
      <c r="N275" s="58"/>
      <c r="O275" s="10" t="s">
        <v>159</v>
      </c>
      <c r="P275" s="10" t="s">
        <v>159</v>
      </c>
      <c r="Q275" s="10" t="s">
        <v>159</v>
      </c>
      <c r="R275" s="10" t="s">
        <v>159</v>
      </c>
    </row>
    <row r="276" spans="1:18" x14ac:dyDescent="0.25">
      <c r="A276" s="55"/>
      <c r="B276" s="10" t="s">
        <v>293</v>
      </c>
      <c r="C276" s="55"/>
      <c r="D276" s="56"/>
      <c r="E276" s="56"/>
      <c r="F276" s="57"/>
      <c r="G276" s="58"/>
      <c r="H276" s="55"/>
      <c r="I276" s="55"/>
      <c r="J276" s="55"/>
      <c r="K276" s="58"/>
      <c r="L276" s="58"/>
      <c r="M276" s="58"/>
      <c r="N276" s="58"/>
      <c r="O276" s="10" t="s">
        <v>159</v>
      </c>
      <c r="P276" s="10" t="s">
        <v>159</v>
      </c>
      <c r="Q276" s="10" t="s">
        <v>159</v>
      </c>
      <c r="R276" s="10" t="s">
        <v>159</v>
      </c>
    </row>
    <row r="277" spans="1:18" x14ac:dyDescent="0.25">
      <c r="A277" s="55">
        <v>36</v>
      </c>
      <c r="B277" s="10" t="s">
        <v>69</v>
      </c>
      <c r="C277" s="55" t="s">
        <v>277</v>
      </c>
      <c r="D277" s="56">
        <v>0.125</v>
      </c>
      <c r="E277" s="56">
        <v>0.72499999999999998</v>
      </c>
      <c r="F277" s="57">
        <f t="shared" ref="F277" si="86">E277*D277</f>
        <v>9.0624999999999997E-2</v>
      </c>
      <c r="G277" s="58">
        <f t="shared" si="75"/>
        <v>2.1372056563949301E-4</v>
      </c>
      <c r="H277" s="55" t="s">
        <v>295</v>
      </c>
      <c r="I277" s="55" t="s">
        <v>136</v>
      </c>
      <c r="J277" s="55" t="s">
        <v>137</v>
      </c>
      <c r="K277" s="58">
        <f t="shared" ref="K277" si="87">L277</f>
        <v>2.1372056563949301E-4</v>
      </c>
      <c r="L277" s="58">
        <f t="shared" ref="L277" si="88">G277</f>
        <v>2.1372056563949301E-4</v>
      </c>
      <c r="M277" s="58">
        <v>0</v>
      </c>
      <c r="N277" s="58">
        <v>0</v>
      </c>
      <c r="O277" s="10" t="s">
        <v>153</v>
      </c>
      <c r="P277" s="10" t="s">
        <v>154</v>
      </c>
      <c r="Q277" s="10" t="s">
        <v>143</v>
      </c>
      <c r="R277" s="10">
        <v>45745</v>
      </c>
    </row>
    <row r="278" spans="1:18" x14ac:dyDescent="0.25">
      <c r="A278" s="55"/>
      <c r="B278" s="10" t="s">
        <v>323</v>
      </c>
      <c r="C278" s="55"/>
      <c r="D278" s="56"/>
      <c r="E278" s="56"/>
      <c r="F278" s="57"/>
      <c r="G278" s="58"/>
      <c r="H278" s="55"/>
      <c r="I278" s="55"/>
      <c r="J278" s="55"/>
      <c r="K278" s="58"/>
      <c r="L278" s="58"/>
      <c r="M278" s="58"/>
      <c r="N278" s="58"/>
      <c r="O278" s="10" t="s">
        <v>159</v>
      </c>
      <c r="P278" s="10" t="s">
        <v>159</v>
      </c>
      <c r="Q278" s="10" t="s">
        <v>159</v>
      </c>
      <c r="R278" s="10" t="s">
        <v>159</v>
      </c>
    </row>
    <row r="279" spans="1:18" x14ac:dyDescent="0.25">
      <c r="A279" s="55"/>
      <c r="B279" s="10" t="s">
        <v>288</v>
      </c>
      <c r="C279" s="55"/>
      <c r="D279" s="56"/>
      <c r="E279" s="56"/>
      <c r="F279" s="57"/>
      <c r="G279" s="58"/>
      <c r="H279" s="55"/>
      <c r="I279" s="55"/>
      <c r="J279" s="55"/>
      <c r="K279" s="58"/>
      <c r="L279" s="58"/>
      <c r="M279" s="58"/>
      <c r="N279" s="58"/>
      <c r="O279" s="10" t="s">
        <v>159</v>
      </c>
      <c r="P279" s="10" t="s">
        <v>159</v>
      </c>
      <c r="Q279" s="10" t="s">
        <v>159</v>
      </c>
      <c r="R279" s="10" t="s">
        <v>159</v>
      </c>
    </row>
    <row r="280" spans="1:18" x14ac:dyDescent="0.25">
      <c r="A280" s="55"/>
      <c r="B280" s="10" t="s">
        <v>289</v>
      </c>
      <c r="C280" s="55"/>
      <c r="D280" s="56"/>
      <c r="E280" s="56"/>
      <c r="F280" s="57"/>
      <c r="G280" s="58"/>
      <c r="H280" s="55"/>
      <c r="I280" s="55"/>
      <c r="J280" s="55"/>
      <c r="K280" s="58"/>
      <c r="L280" s="58"/>
      <c r="M280" s="58"/>
      <c r="N280" s="58"/>
      <c r="O280" s="10" t="s">
        <v>159</v>
      </c>
      <c r="P280" s="10" t="s">
        <v>159</v>
      </c>
      <c r="Q280" s="10" t="s">
        <v>159</v>
      </c>
      <c r="R280" s="10" t="s">
        <v>159</v>
      </c>
    </row>
    <row r="281" spans="1:18" x14ac:dyDescent="0.25">
      <c r="A281" s="55"/>
      <c r="B281" s="10" t="s">
        <v>290</v>
      </c>
      <c r="C281" s="55"/>
      <c r="D281" s="56"/>
      <c r="E281" s="56"/>
      <c r="F281" s="57"/>
      <c r="G281" s="58"/>
      <c r="H281" s="55"/>
      <c r="I281" s="55"/>
      <c r="J281" s="55"/>
      <c r="K281" s="58"/>
      <c r="L281" s="58"/>
      <c r="M281" s="58"/>
      <c r="N281" s="58"/>
      <c r="O281" s="10" t="s">
        <v>159</v>
      </c>
      <c r="P281" s="10" t="s">
        <v>159</v>
      </c>
      <c r="Q281" s="10" t="s">
        <v>159</v>
      </c>
      <c r="R281" s="10" t="s">
        <v>159</v>
      </c>
    </row>
    <row r="282" spans="1:18" x14ac:dyDescent="0.25">
      <c r="A282" s="55"/>
      <c r="B282" s="10" t="s">
        <v>329</v>
      </c>
      <c r="C282" s="55"/>
      <c r="D282" s="56"/>
      <c r="E282" s="56"/>
      <c r="F282" s="57"/>
      <c r="G282" s="58"/>
      <c r="H282" s="55"/>
      <c r="I282" s="55"/>
      <c r="J282" s="55"/>
      <c r="K282" s="58"/>
      <c r="L282" s="58"/>
      <c r="M282" s="58"/>
      <c r="N282" s="58"/>
      <c r="O282" s="10" t="s">
        <v>159</v>
      </c>
      <c r="P282" s="10" t="s">
        <v>159</v>
      </c>
      <c r="Q282" s="10" t="s">
        <v>159</v>
      </c>
      <c r="R282" s="10" t="s">
        <v>159</v>
      </c>
    </row>
    <row r="283" spans="1:18" x14ac:dyDescent="0.25">
      <c r="A283" s="55"/>
      <c r="B283" s="10" t="s">
        <v>292</v>
      </c>
      <c r="C283" s="55"/>
      <c r="D283" s="56"/>
      <c r="E283" s="56"/>
      <c r="F283" s="57"/>
      <c r="G283" s="58"/>
      <c r="H283" s="55"/>
      <c r="I283" s="55"/>
      <c r="J283" s="55"/>
      <c r="K283" s="58"/>
      <c r="L283" s="58"/>
      <c r="M283" s="58"/>
      <c r="N283" s="58"/>
      <c r="O283" s="10" t="s">
        <v>159</v>
      </c>
      <c r="P283" s="10" t="s">
        <v>159</v>
      </c>
      <c r="Q283" s="10" t="s">
        <v>159</v>
      </c>
      <c r="R283" s="10" t="s">
        <v>159</v>
      </c>
    </row>
    <row r="284" spans="1:18" x14ac:dyDescent="0.25">
      <c r="A284" s="55"/>
      <c r="B284" s="10" t="s">
        <v>293</v>
      </c>
      <c r="C284" s="55"/>
      <c r="D284" s="56"/>
      <c r="E284" s="56"/>
      <c r="F284" s="57"/>
      <c r="G284" s="58"/>
      <c r="H284" s="55"/>
      <c r="I284" s="55"/>
      <c r="J284" s="55"/>
      <c r="K284" s="58"/>
      <c r="L284" s="58"/>
      <c r="M284" s="58"/>
      <c r="N284" s="58"/>
      <c r="O284" s="10" t="s">
        <v>159</v>
      </c>
      <c r="P284" s="10" t="s">
        <v>159</v>
      </c>
      <c r="Q284" s="10" t="s">
        <v>159</v>
      </c>
      <c r="R284" s="10" t="s">
        <v>159</v>
      </c>
    </row>
    <row r="285" spans="1:18" x14ac:dyDescent="0.25">
      <c r="A285" s="55">
        <v>36</v>
      </c>
      <c r="B285" s="10" t="s">
        <v>70</v>
      </c>
      <c r="C285" s="55" t="s">
        <v>277</v>
      </c>
      <c r="D285" s="56">
        <v>1.5625E-2</v>
      </c>
      <c r="E285" s="56">
        <v>0.72499999999999998</v>
      </c>
      <c r="F285" s="57">
        <f t="shared" ref="F285" si="89">E285*D285</f>
        <v>1.1328125E-2</v>
      </c>
      <c r="G285" s="58">
        <f t="shared" si="75"/>
        <v>2.6715070704936627E-5</v>
      </c>
      <c r="H285" s="55" t="s">
        <v>295</v>
      </c>
      <c r="I285" s="55" t="s">
        <v>136</v>
      </c>
      <c r="J285" s="55" t="s">
        <v>137</v>
      </c>
      <c r="K285" s="58">
        <f t="shared" ref="K285" si="90">L285</f>
        <v>2.6715070704936627E-5</v>
      </c>
      <c r="L285" s="58">
        <f t="shared" ref="L285" si="91">G285</f>
        <v>2.6715070704936627E-5</v>
      </c>
      <c r="M285" s="58">
        <v>0</v>
      </c>
      <c r="N285" s="58">
        <v>0</v>
      </c>
      <c r="O285" s="10" t="s">
        <v>337</v>
      </c>
      <c r="P285" s="10" t="s">
        <v>156</v>
      </c>
      <c r="Q285" s="10" t="s">
        <v>143</v>
      </c>
      <c r="R285" s="10">
        <v>44240</v>
      </c>
    </row>
    <row r="286" spans="1:18" x14ac:dyDescent="0.25">
      <c r="A286" s="55"/>
      <c r="B286" s="10" t="s">
        <v>323</v>
      </c>
      <c r="C286" s="55"/>
      <c r="D286" s="56"/>
      <c r="E286" s="56"/>
      <c r="F286" s="57"/>
      <c r="G286" s="58"/>
      <c r="H286" s="55"/>
      <c r="I286" s="55"/>
      <c r="J286" s="55"/>
      <c r="K286" s="58"/>
      <c r="L286" s="58"/>
      <c r="M286" s="58"/>
      <c r="N286" s="58"/>
      <c r="O286" s="10" t="s">
        <v>159</v>
      </c>
      <c r="P286" s="10" t="s">
        <v>159</v>
      </c>
      <c r="Q286" s="10" t="s">
        <v>159</v>
      </c>
      <c r="R286" s="10" t="s">
        <v>159</v>
      </c>
    </row>
    <row r="287" spans="1:18" x14ac:dyDescent="0.25">
      <c r="A287" s="55"/>
      <c r="B287" s="10" t="s">
        <v>288</v>
      </c>
      <c r="C287" s="55"/>
      <c r="D287" s="56"/>
      <c r="E287" s="56"/>
      <c r="F287" s="57"/>
      <c r="G287" s="58"/>
      <c r="H287" s="55"/>
      <c r="I287" s="55"/>
      <c r="J287" s="55"/>
      <c r="K287" s="58"/>
      <c r="L287" s="58"/>
      <c r="M287" s="58"/>
      <c r="N287" s="58"/>
      <c r="O287" s="10" t="s">
        <v>159</v>
      </c>
      <c r="P287" s="10" t="s">
        <v>159</v>
      </c>
      <c r="Q287" s="10" t="s">
        <v>159</v>
      </c>
      <c r="R287" s="10" t="s">
        <v>159</v>
      </c>
    </row>
    <row r="288" spans="1:18" x14ac:dyDescent="0.25">
      <c r="A288" s="55"/>
      <c r="B288" s="10" t="s">
        <v>289</v>
      </c>
      <c r="C288" s="55"/>
      <c r="D288" s="56"/>
      <c r="E288" s="56"/>
      <c r="F288" s="57"/>
      <c r="G288" s="58"/>
      <c r="H288" s="55"/>
      <c r="I288" s="55"/>
      <c r="J288" s="55"/>
      <c r="K288" s="58"/>
      <c r="L288" s="58"/>
      <c r="M288" s="58"/>
      <c r="N288" s="58"/>
      <c r="O288" s="10" t="s">
        <v>159</v>
      </c>
      <c r="P288" s="10" t="s">
        <v>159</v>
      </c>
      <c r="Q288" s="10" t="s">
        <v>159</v>
      </c>
      <c r="R288" s="10" t="s">
        <v>159</v>
      </c>
    </row>
    <row r="289" spans="1:18" x14ac:dyDescent="0.25">
      <c r="A289" s="55"/>
      <c r="B289" s="10" t="s">
        <v>290</v>
      </c>
      <c r="C289" s="55"/>
      <c r="D289" s="56"/>
      <c r="E289" s="56"/>
      <c r="F289" s="57"/>
      <c r="G289" s="58"/>
      <c r="H289" s="55"/>
      <c r="I289" s="55"/>
      <c r="J289" s="55"/>
      <c r="K289" s="58"/>
      <c r="L289" s="58"/>
      <c r="M289" s="58"/>
      <c r="N289" s="58"/>
      <c r="O289" s="10" t="s">
        <v>159</v>
      </c>
      <c r="P289" s="10" t="s">
        <v>159</v>
      </c>
      <c r="Q289" s="10" t="s">
        <v>159</v>
      </c>
      <c r="R289" s="10" t="s">
        <v>159</v>
      </c>
    </row>
    <row r="290" spans="1:18" x14ac:dyDescent="0.25">
      <c r="A290" s="55"/>
      <c r="B290" s="10" t="s">
        <v>329</v>
      </c>
      <c r="C290" s="55"/>
      <c r="D290" s="56"/>
      <c r="E290" s="56"/>
      <c r="F290" s="57"/>
      <c r="G290" s="58"/>
      <c r="H290" s="55"/>
      <c r="I290" s="55"/>
      <c r="J290" s="55"/>
      <c r="K290" s="58"/>
      <c r="L290" s="58"/>
      <c r="M290" s="58"/>
      <c r="N290" s="58"/>
      <c r="O290" s="10" t="s">
        <v>159</v>
      </c>
      <c r="P290" s="10" t="s">
        <v>159</v>
      </c>
      <c r="Q290" s="10" t="s">
        <v>159</v>
      </c>
      <c r="R290" s="10" t="s">
        <v>159</v>
      </c>
    </row>
    <row r="291" spans="1:18" x14ac:dyDescent="0.25">
      <c r="A291" s="55"/>
      <c r="B291" s="10" t="s">
        <v>292</v>
      </c>
      <c r="C291" s="55"/>
      <c r="D291" s="56"/>
      <c r="E291" s="56"/>
      <c r="F291" s="57"/>
      <c r="G291" s="58"/>
      <c r="H291" s="55"/>
      <c r="I291" s="55"/>
      <c r="J291" s="55"/>
      <c r="K291" s="58"/>
      <c r="L291" s="58"/>
      <c r="M291" s="58"/>
      <c r="N291" s="58"/>
      <c r="O291" s="10" t="s">
        <v>159</v>
      </c>
      <c r="P291" s="10" t="s">
        <v>159</v>
      </c>
      <c r="Q291" s="10" t="s">
        <v>159</v>
      </c>
      <c r="R291" s="10" t="s">
        <v>159</v>
      </c>
    </row>
    <row r="292" spans="1:18" x14ac:dyDescent="0.25">
      <c r="A292" s="55"/>
      <c r="B292" s="10" t="s">
        <v>293</v>
      </c>
      <c r="C292" s="55"/>
      <c r="D292" s="56"/>
      <c r="E292" s="56"/>
      <c r="F292" s="57"/>
      <c r="G292" s="58"/>
      <c r="H292" s="55"/>
      <c r="I292" s="55"/>
      <c r="J292" s="55"/>
      <c r="K292" s="58"/>
      <c r="L292" s="58"/>
      <c r="M292" s="58"/>
      <c r="N292" s="58"/>
      <c r="O292" s="10" t="s">
        <v>159</v>
      </c>
      <c r="P292" s="10" t="s">
        <v>159</v>
      </c>
      <c r="Q292" s="10" t="s">
        <v>159</v>
      </c>
      <c r="R292" s="10" t="s">
        <v>159</v>
      </c>
    </row>
    <row r="293" spans="1:18" x14ac:dyDescent="0.25">
      <c r="A293" s="10">
        <v>37</v>
      </c>
      <c r="B293" s="10" t="s">
        <v>64</v>
      </c>
      <c r="C293" s="10" t="s">
        <v>277</v>
      </c>
      <c r="D293" s="11">
        <v>0.46875</v>
      </c>
      <c r="E293" s="11">
        <v>1.544</v>
      </c>
      <c r="F293" s="12">
        <f t="shared" si="66"/>
        <v>0.72375</v>
      </c>
      <c r="G293" s="4">
        <f>F293/$F$318</f>
        <v>1.7068166552450547E-3</v>
      </c>
      <c r="H293" s="10" t="s">
        <v>296</v>
      </c>
      <c r="I293" s="10" t="s">
        <v>136</v>
      </c>
      <c r="J293" s="10" t="s">
        <v>137</v>
      </c>
      <c r="K293" s="4">
        <f t="shared" si="68"/>
        <v>1.7068166552450547E-3</v>
      </c>
      <c r="L293" s="4">
        <f t="shared" si="69"/>
        <v>1.7068166552450547E-3</v>
      </c>
      <c r="M293" s="4">
        <v>0</v>
      </c>
      <c r="N293" s="4">
        <v>0</v>
      </c>
      <c r="O293" s="31" t="s">
        <v>141</v>
      </c>
      <c r="P293" s="31" t="s">
        <v>334</v>
      </c>
      <c r="Q293" s="31" t="s">
        <v>335</v>
      </c>
      <c r="R293" s="31">
        <v>52572</v>
      </c>
    </row>
    <row r="294" spans="1:18" x14ac:dyDescent="0.25">
      <c r="A294" s="10">
        <v>37</v>
      </c>
      <c r="B294" s="10" t="s">
        <v>65</v>
      </c>
      <c r="C294" s="10" t="s">
        <v>277</v>
      </c>
      <c r="D294" s="11">
        <v>0.46875</v>
      </c>
      <c r="E294" s="11">
        <v>1.544</v>
      </c>
      <c r="F294" s="12">
        <f t="shared" si="66"/>
        <v>0.72375</v>
      </c>
      <c r="G294" s="4">
        <f t="shared" ref="G294:G306" si="92">F294/$F$318</f>
        <v>1.7068166552450547E-3</v>
      </c>
      <c r="H294" s="10" t="s">
        <v>296</v>
      </c>
      <c r="I294" s="10" t="s">
        <v>136</v>
      </c>
      <c r="J294" s="10" t="s">
        <v>137</v>
      </c>
      <c r="K294" s="4">
        <f t="shared" si="68"/>
        <v>1.7068166552450547E-3</v>
      </c>
      <c r="L294" s="4">
        <f t="shared" si="69"/>
        <v>1.7068166552450547E-3</v>
      </c>
      <c r="M294" s="4">
        <v>0</v>
      </c>
      <c r="N294" s="4">
        <v>0</v>
      </c>
      <c r="O294" s="31" t="s">
        <v>141</v>
      </c>
      <c r="P294" s="31" t="s">
        <v>334</v>
      </c>
      <c r="Q294" s="31" t="s">
        <v>335</v>
      </c>
      <c r="R294" s="31">
        <v>52572</v>
      </c>
    </row>
    <row r="295" spans="1:18" x14ac:dyDescent="0.25">
      <c r="A295" s="10">
        <v>37</v>
      </c>
      <c r="B295" s="10" t="s">
        <v>66</v>
      </c>
      <c r="C295" s="10" t="s">
        <v>277</v>
      </c>
      <c r="D295" s="11">
        <v>5.208333333333333E-3</v>
      </c>
      <c r="E295" s="11">
        <v>1.544</v>
      </c>
      <c r="F295" s="12">
        <f t="shared" si="66"/>
        <v>8.0416666666666657E-3</v>
      </c>
      <c r="G295" s="4">
        <f t="shared" si="92"/>
        <v>1.8964629502722827E-5</v>
      </c>
      <c r="H295" s="10" t="s">
        <v>296</v>
      </c>
      <c r="I295" s="10" t="s">
        <v>136</v>
      </c>
      <c r="J295" s="10" t="s">
        <v>137</v>
      </c>
      <c r="K295" s="4">
        <f t="shared" si="68"/>
        <v>1.8964629502722827E-5</v>
      </c>
      <c r="L295" s="4">
        <f t="shared" si="69"/>
        <v>1.8964629502722827E-5</v>
      </c>
      <c r="M295" s="4">
        <v>0</v>
      </c>
      <c r="N295" s="4">
        <v>0</v>
      </c>
      <c r="O295" s="31" t="s">
        <v>338</v>
      </c>
      <c r="P295" s="31" t="s">
        <v>219</v>
      </c>
      <c r="Q295" s="31" t="s">
        <v>143</v>
      </c>
      <c r="R295" s="31">
        <v>44720</v>
      </c>
    </row>
    <row r="296" spans="1:18" x14ac:dyDescent="0.25">
      <c r="A296" s="10">
        <v>37</v>
      </c>
      <c r="B296" s="10" t="s">
        <v>67</v>
      </c>
      <c r="C296" s="10" t="s">
        <v>277</v>
      </c>
      <c r="D296" s="14">
        <v>5.208333333333333E-3</v>
      </c>
      <c r="E296" s="11">
        <v>1.544</v>
      </c>
      <c r="F296" s="12">
        <f t="shared" si="66"/>
        <v>8.0416666666666657E-3</v>
      </c>
      <c r="G296" s="4">
        <f t="shared" si="92"/>
        <v>1.8964629502722827E-5</v>
      </c>
      <c r="H296" s="10" t="s">
        <v>296</v>
      </c>
      <c r="I296" s="7" t="s">
        <v>136</v>
      </c>
      <c r="J296" s="7" t="s">
        <v>137</v>
      </c>
      <c r="K296" s="4">
        <f t="shared" si="68"/>
        <v>1.8964629502722827E-5</v>
      </c>
      <c r="L296" s="4">
        <f t="shared" si="69"/>
        <v>1.8964629502722827E-5</v>
      </c>
      <c r="M296" s="4">
        <v>0</v>
      </c>
      <c r="N296" s="4">
        <v>0</v>
      </c>
      <c r="O296" s="31" t="s">
        <v>149</v>
      </c>
      <c r="P296" s="31" t="s">
        <v>150</v>
      </c>
      <c r="Q296" s="31" t="s">
        <v>143</v>
      </c>
      <c r="R296" s="31">
        <v>44278</v>
      </c>
    </row>
    <row r="297" spans="1:18" x14ac:dyDescent="0.25">
      <c r="A297" s="10">
        <v>37</v>
      </c>
      <c r="B297" s="10" t="s">
        <v>68</v>
      </c>
      <c r="C297" s="10" t="s">
        <v>277</v>
      </c>
      <c r="D297" s="14">
        <v>5.208333333333333E-3</v>
      </c>
      <c r="E297" s="11">
        <v>1.544</v>
      </c>
      <c r="F297" s="12">
        <f t="shared" si="66"/>
        <v>8.0416666666666657E-3</v>
      </c>
      <c r="G297" s="4">
        <f t="shared" si="92"/>
        <v>1.8964629502722827E-5</v>
      </c>
      <c r="H297" s="10" t="s">
        <v>296</v>
      </c>
      <c r="I297" s="7" t="s">
        <v>136</v>
      </c>
      <c r="J297" s="7" t="s">
        <v>137</v>
      </c>
      <c r="K297" s="4">
        <f t="shared" si="68"/>
        <v>1.8964629502722827E-5</v>
      </c>
      <c r="L297" s="4">
        <f t="shared" si="69"/>
        <v>1.8964629502722827E-5</v>
      </c>
      <c r="M297" s="4">
        <v>0</v>
      </c>
      <c r="N297" s="4">
        <v>0</v>
      </c>
      <c r="O297" s="31" t="s">
        <v>151</v>
      </c>
      <c r="P297" s="31" t="s">
        <v>152</v>
      </c>
      <c r="Q297" s="31" t="s">
        <v>143</v>
      </c>
      <c r="R297" s="31">
        <v>43754</v>
      </c>
    </row>
    <row r="298" spans="1:18" x14ac:dyDescent="0.25">
      <c r="A298" s="10">
        <v>37</v>
      </c>
      <c r="B298" s="10" t="s">
        <v>69</v>
      </c>
      <c r="C298" s="10" t="s">
        <v>277</v>
      </c>
      <c r="D298" s="14">
        <v>4.1666666666666664E-2</v>
      </c>
      <c r="E298" s="11">
        <v>1.544</v>
      </c>
      <c r="F298" s="12">
        <f t="shared" si="66"/>
        <v>6.4333333333333326E-2</v>
      </c>
      <c r="G298" s="4">
        <f t="shared" si="92"/>
        <v>1.5171703602178261E-4</v>
      </c>
      <c r="H298" s="10" t="s">
        <v>296</v>
      </c>
      <c r="I298" s="7" t="s">
        <v>136</v>
      </c>
      <c r="J298" s="7" t="s">
        <v>137</v>
      </c>
      <c r="K298" s="4">
        <f t="shared" si="68"/>
        <v>1.5171703602178261E-4</v>
      </c>
      <c r="L298" s="4">
        <f t="shared" si="69"/>
        <v>1.5171703602178261E-4</v>
      </c>
      <c r="M298" s="4">
        <v>0</v>
      </c>
      <c r="N298" s="4">
        <v>0</v>
      </c>
      <c r="O298" s="31" t="s">
        <v>153</v>
      </c>
      <c r="P298" s="31" t="s">
        <v>154</v>
      </c>
      <c r="Q298" s="31" t="s">
        <v>143</v>
      </c>
      <c r="R298" s="31">
        <v>45745</v>
      </c>
    </row>
    <row r="299" spans="1:18" x14ac:dyDescent="0.25">
      <c r="A299" s="10">
        <v>37</v>
      </c>
      <c r="B299" s="10" t="s">
        <v>70</v>
      </c>
      <c r="C299" s="10" t="s">
        <v>277</v>
      </c>
      <c r="D299" s="14">
        <v>5.208333333333333E-3</v>
      </c>
      <c r="E299" s="11">
        <v>1.544</v>
      </c>
      <c r="F299" s="12">
        <f t="shared" si="66"/>
        <v>8.0416666666666657E-3</v>
      </c>
      <c r="G299" s="4">
        <f t="shared" si="92"/>
        <v>1.8964629502722827E-5</v>
      </c>
      <c r="H299" s="10" t="s">
        <v>296</v>
      </c>
      <c r="I299" s="7" t="s">
        <v>136</v>
      </c>
      <c r="J299" s="7" t="s">
        <v>137</v>
      </c>
      <c r="K299" s="4">
        <f t="shared" si="68"/>
        <v>1.8964629502722827E-5</v>
      </c>
      <c r="L299" s="4">
        <f t="shared" si="69"/>
        <v>1.8964629502722827E-5</v>
      </c>
      <c r="M299" s="4">
        <v>0</v>
      </c>
      <c r="N299" s="4">
        <v>0</v>
      </c>
      <c r="O299" s="31" t="s">
        <v>337</v>
      </c>
      <c r="P299" s="31" t="s">
        <v>156</v>
      </c>
      <c r="Q299" s="31" t="s">
        <v>143</v>
      </c>
      <c r="R299" s="31">
        <v>44240</v>
      </c>
    </row>
    <row r="300" spans="1:18" x14ac:dyDescent="0.25">
      <c r="A300" s="10">
        <v>38</v>
      </c>
      <c r="B300" s="10" t="s">
        <v>64</v>
      </c>
      <c r="C300" s="10" t="s">
        <v>277</v>
      </c>
      <c r="D300" s="11">
        <v>0.46875</v>
      </c>
      <c r="E300" s="11">
        <v>8.0660000000000007</v>
      </c>
      <c r="F300" s="12">
        <f t="shared" si="66"/>
        <v>3.7809375000000003</v>
      </c>
      <c r="G300" s="4">
        <f t="shared" si="92"/>
        <v>8.9165693919731944E-3</v>
      </c>
      <c r="H300" s="10" t="s">
        <v>297</v>
      </c>
      <c r="I300" s="10" t="s">
        <v>136</v>
      </c>
      <c r="J300" s="10" t="s">
        <v>137</v>
      </c>
      <c r="K300" s="4">
        <f t="shared" si="68"/>
        <v>8.9165693919731944E-3</v>
      </c>
      <c r="L300" s="4">
        <f t="shared" si="69"/>
        <v>8.9165693919731944E-3</v>
      </c>
      <c r="M300" s="4">
        <v>0</v>
      </c>
      <c r="N300" s="4">
        <v>0</v>
      </c>
      <c r="O300" s="31" t="s">
        <v>141</v>
      </c>
      <c r="P300" s="31" t="s">
        <v>334</v>
      </c>
      <c r="Q300" s="31" t="s">
        <v>335</v>
      </c>
      <c r="R300" s="31">
        <v>52572</v>
      </c>
    </row>
    <row r="301" spans="1:18" x14ac:dyDescent="0.25">
      <c r="A301" s="10">
        <v>38</v>
      </c>
      <c r="B301" s="10" t="s">
        <v>65</v>
      </c>
      <c r="C301" s="10" t="s">
        <v>277</v>
      </c>
      <c r="D301" s="11">
        <v>0.46875</v>
      </c>
      <c r="E301" s="11">
        <v>8.0660000000000007</v>
      </c>
      <c r="F301" s="12">
        <f t="shared" si="66"/>
        <v>3.7809375000000003</v>
      </c>
      <c r="G301" s="4">
        <f t="shared" si="92"/>
        <v>8.9165693919731944E-3</v>
      </c>
      <c r="H301" s="10" t="s">
        <v>297</v>
      </c>
      <c r="I301" s="10" t="s">
        <v>136</v>
      </c>
      <c r="J301" s="10" t="s">
        <v>137</v>
      </c>
      <c r="K301" s="4">
        <f t="shared" si="68"/>
        <v>8.9165693919731944E-3</v>
      </c>
      <c r="L301" s="4">
        <f t="shared" si="69"/>
        <v>8.9165693919731944E-3</v>
      </c>
      <c r="M301" s="4">
        <v>0</v>
      </c>
      <c r="N301" s="4">
        <v>0</v>
      </c>
      <c r="O301" s="31" t="s">
        <v>141</v>
      </c>
      <c r="P301" s="31" t="s">
        <v>334</v>
      </c>
      <c r="Q301" s="31" t="s">
        <v>335</v>
      </c>
      <c r="R301" s="31">
        <v>52572</v>
      </c>
    </row>
    <row r="302" spans="1:18" x14ac:dyDescent="0.25">
      <c r="A302" s="10">
        <v>38</v>
      </c>
      <c r="B302" s="10" t="s">
        <v>66</v>
      </c>
      <c r="C302" s="10" t="s">
        <v>277</v>
      </c>
      <c r="D302" s="11">
        <v>5.208333333333333E-3</v>
      </c>
      <c r="E302" s="11">
        <v>8.0660000000000007</v>
      </c>
      <c r="F302" s="12">
        <f t="shared" si="66"/>
        <v>4.2010416666666668E-2</v>
      </c>
      <c r="G302" s="4">
        <f t="shared" si="92"/>
        <v>9.9072993244146601E-5</v>
      </c>
      <c r="H302" s="10" t="s">
        <v>297</v>
      </c>
      <c r="I302" s="10" t="s">
        <v>136</v>
      </c>
      <c r="J302" s="10" t="s">
        <v>137</v>
      </c>
      <c r="K302" s="4">
        <f t="shared" si="68"/>
        <v>9.9072993244146601E-5</v>
      </c>
      <c r="L302" s="4">
        <f t="shared" si="69"/>
        <v>9.9072993244146601E-5</v>
      </c>
      <c r="M302" s="4">
        <v>0</v>
      </c>
      <c r="N302" s="4">
        <v>0</v>
      </c>
      <c r="O302" s="10" t="s">
        <v>338</v>
      </c>
      <c r="P302" s="10" t="s">
        <v>219</v>
      </c>
      <c r="Q302" s="10" t="s">
        <v>143</v>
      </c>
      <c r="R302" s="10">
        <v>44720</v>
      </c>
    </row>
    <row r="303" spans="1:18" x14ac:dyDescent="0.25">
      <c r="A303" s="10">
        <v>38</v>
      </c>
      <c r="B303" s="10" t="s">
        <v>67</v>
      </c>
      <c r="C303" s="10" t="s">
        <v>277</v>
      </c>
      <c r="D303" s="11">
        <v>5.208333333333333E-3</v>
      </c>
      <c r="E303" s="11">
        <v>8.0660000000000007</v>
      </c>
      <c r="F303" s="12">
        <f t="shared" si="66"/>
        <v>4.2010416666666668E-2</v>
      </c>
      <c r="G303" s="4">
        <f t="shared" si="92"/>
        <v>9.9072993244146601E-5</v>
      </c>
      <c r="H303" s="10" t="s">
        <v>297</v>
      </c>
      <c r="I303" s="10" t="s">
        <v>136</v>
      </c>
      <c r="J303" s="10" t="s">
        <v>137</v>
      </c>
      <c r="K303" s="4">
        <f t="shared" si="68"/>
        <v>9.9072993244146601E-5</v>
      </c>
      <c r="L303" s="4">
        <f t="shared" si="69"/>
        <v>9.9072993244146601E-5</v>
      </c>
      <c r="M303" s="4">
        <v>0</v>
      </c>
      <c r="N303" s="4">
        <v>0</v>
      </c>
      <c r="O303" s="10" t="s">
        <v>149</v>
      </c>
      <c r="P303" s="10" t="s">
        <v>150</v>
      </c>
      <c r="Q303" s="10" t="s">
        <v>143</v>
      </c>
      <c r="R303" s="10">
        <v>44278</v>
      </c>
    </row>
    <row r="304" spans="1:18" x14ac:dyDescent="0.25">
      <c r="A304" s="10">
        <v>38</v>
      </c>
      <c r="B304" s="10" t="s">
        <v>68</v>
      </c>
      <c r="C304" s="10" t="s">
        <v>277</v>
      </c>
      <c r="D304" s="11">
        <v>5.208333333333333E-3</v>
      </c>
      <c r="E304" s="11">
        <v>8.0660000000000007</v>
      </c>
      <c r="F304" s="12">
        <f t="shared" si="66"/>
        <v>4.2010416666666668E-2</v>
      </c>
      <c r="G304" s="4">
        <f t="shared" si="92"/>
        <v>9.9072993244146601E-5</v>
      </c>
      <c r="H304" s="10" t="s">
        <v>297</v>
      </c>
      <c r="I304" s="10" t="s">
        <v>136</v>
      </c>
      <c r="J304" s="10" t="s">
        <v>137</v>
      </c>
      <c r="K304" s="4">
        <f t="shared" si="68"/>
        <v>9.9072993244146601E-5</v>
      </c>
      <c r="L304" s="4">
        <f t="shared" si="69"/>
        <v>9.9072993244146601E-5</v>
      </c>
      <c r="M304" s="4">
        <v>0</v>
      </c>
      <c r="N304" s="4">
        <v>0</v>
      </c>
      <c r="O304" s="10" t="s">
        <v>151</v>
      </c>
      <c r="P304" s="10" t="s">
        <v>152</v>
      </c>
      <c r="Q304" s="10" t="s">
        <v>143</v>
      </c>
      <c r="R304" s="10">
        <v>43754</v>
      </c>
    </row>
    <row r="305" spans="1:18" x14ac:dyDescent="0.25">
      <c r="A305" s="10">
        <v>38</v>
      </c>
      <c r="B305" s="10" t="s">
        <v>69</v>
      </c>
      <c r="C305" s="10" t="s">
        <v>277</v>
      </c>
      <c r="D305" s="11">
        <v>4.1666666666666664E-2</v>
      </c>
      <c r="E305" s="11">
        <v>8.0660000000000007</v>
      </c>
      <c r="F305" s="12">
        <f t="shared" si="66"/>
        <v>0.33608333333333335</v>
      </c>
      <c r="G305" s="4">
        <f t="shared" si="92"/>
        <v>7.9258394595317281E-4</v>
      </c>
      <c r="H305" s="10" t="s">
        <v>297</v>
      </c>
      <c r="I305" s="10" t="s">
        <v>136</v>
      </c>
      <c r="J305" s="10" t="s">
        <v>137</v>
      </c>
      <c r="K305" s="4">
        <f t="shared" si="68"/>
        <v>7.9258394595317281E-4</v>
      </c>
      <c r="L305" s="4">
        <f t="shared" si="69"/>
        <v>7.9258394595317281E-4</v>
      </c>
      <c r="M305" s="4">
        <v>0</v>
      </c>
      <c r="N305" s="4">
        <v>0</v>
      </c>
      <c r="O305" s="10" t="s">
        <v>153</v>
      </c>
      <c r="P305" s="10" t="s">
        <v>154</v>
      </c>
      <c r="Q305" s="10" t="s">
        <v>143</v>
      </c>
      <c r="R305" s="10">
        <v>45745</v>
      </c>
    </row>
    <row r="306" spans="1:18" x14ac:dyDescent="0.25">
      <c r="A306" s="10">
        <v>38</v>
      </c>
      <c r="B306" s="10" t="s">
        <v>70</v>
      </c>
      <c r="C306" s="10" t="s">
        <v>277</v>
      </c>
      <c r="D306" s="11">
        <v>5.208333333333333E-3</v>
      </c>
      <c r="E306" s="11">
        <v>8.0660000000000007</v>
      </c>
      <c r="F306" s="12">
        <f>E306*D306</f>
        <v>4.2010416666666668E-2</v>
      </c>
      <c r="G306" s="4">
        <f t="shared" si="92"/>
        <v>9.9072993244146601E-5</v>
      </c>
      <c r="H306" s="10" t="s">
        <v>297</v>
      </c>
      <c r="I306" s="10" t="s">
        <v>136</v>
      </c>
      <c r="J306" s="10" t="s">
        <v>137</v>
      </c>
      <c r="K306" s="4">
        <f t="shared" si="68"/>
        <v>9.9072993244146601E-5</v>
      </c>
      <c r="L306" s="4">
        <f t="shared" si="69"/>
        <v>9.9072993244146601E-5</v>
      </c>
      <c r="M306" s="4">
        <v>0</v>
      </c>
      <c r="N306" s="4">
        <v>0</v>
      </c>
      <c r="O306" s="10" t="s">
        <v>337</v>
      </c>
      <c r="P306" s="10" t="s">
        <v>156</v>
      </c>
      <c r="Q306" s="10" t="s">
        <v>143</v>
      </c>
      <c r="R306" s="10">
        <v>44240</v>
      </c>
    </row>
    <row r="307" spans="1:18" x14ac:dyDescent="0.25">
      <c r="A307" s="55">
        <v>39</v>
      </c>
      <c r="B307" s="10" t="s">
        <v>299</v>
      </c>
      <c r="C307" s="55" t="s">
        <v>277</v>
      </c>
      <c r="D307" s="56">
        <v>0.75</v>
      </c>
      <c r="E307" s="56">
        <v>1.585</v>
      </c>
      <c r="F307" s="57">
        <f>E307*D307</f>
        <v>1.18875</v>
      </c>
      <c r="G307" s="58">
        <f>F307/$F$318</f>
        <v>2.8034242472159705E-3</v>
      </c>
      <c r="H307" s="55" t="s">
        <v>300</v>
      </c>
      <c r="I307" s="55" t="s">
        <v>136</v>
      </c>
      <c r="J307" s="55" t="s">
        <v>137</v>
      </c>
      <c r="K307" s="58">
        <f t="shared" si="68"/>
        <v>0</v>
      </c>
      <c r="L307" s="58">
        <v>0</v>
      </c>
      <c r="M307" s="58">
        <v>0</v>
      </c>
      <c r="N307" s="58">
        <f>G307</f>
        <v>2.8034242472159705E-3</v>
      </c>
      <c r="O307" s="10" t="s">
        <v>301</v>
      </c>
      <c r="P307" s="10" t="s">
        <v>302</v>
      </c>
      <c r="Q307" s="10" t="s">
        <v>143</v>
      </c>
      <c r="R307" s="10">
        <v>43752</v>
      </c>
    </row>
    <row r="308" spans="1:18" x14ac:dyDescent="0.25">
      <c r="A308" s="55"/>
      <c r="B308" s="10" t="s">
        <v>303</v>
      </c>
      <c r="C308" s="55"/>
      <c r="D308" s="56"/>
      <c r="E308" s="56"/>
      <c r="F308" s="57"/>
      <c r="G308" s="58"/>
      <c r="H308" s="55"/>
      <c r="I308" s="55"/>
      <c r="J308" s="55"/>
      <c r="K308" s="58"/>
      <c r="L308" s="58"/>
      <c r="M308" s="58"/>
      <c r="N308" s="58"/>
      <c r="O308" s="10" t="s">
        <v>159</v>
      </c>
      <c r="P308" s="10" t="s">
        <v>159</v>
      </c>
      <c r="Q308" s="10" t="s">
        <v>159</v>
      </c>
      <c r="R308" s="10" t="s">
        <v>159</v>
      </c>
    </row>
    <row r="309" spans="1:18" x14ac:dyDescent="0.25">
      <c r="A309" s="55"/>
      <c r="B309" s="10" t="s">
        <v>304</v>
      </c>
      <c r="C309" s="55"/>
      <c r="D309" s="56"/>
      <c r="E309" s="56"/>
      <c r="F309" s="57"/>
      <c r="G309" s="58"/>
      <c r="H309" s="55"/>
      <c r="I309" s="55"/>
      <c r="J309" s="55"/>
      <c r="K309" s="58"/>
      <c r="L309" s="58"/>
      <c r="M309" s="58"/>
      <c r="N309" s="58"/>
      <c r="O309" s="10" t="s">
        <v>305</v>
      </c>
      <c r="P309" s="10" t="s">
        <v>306</v>
      </c>
      <c r="Q309" s="10" t="s">
        <v>307</v>
      </c>
      <c r="R309" s="10">
        <v>10964</v>
      </c>
    </row>
    <row r="310" spans="1:18" x14ac:dyDescent="0.25">
      <c r="A310" s="55"/>
      <c r="B310" s="10" t="s">
        <v>308</v>
      </c>
      <c r="C310" s="55"/>
      <c r="D310" s="56"/>
      <c r="E310" s="56"/>
      <c r="F310" s="57"/>
      <c r="G310" s="58"/>
      <c r="H310" s="55"/>
      <c r="I310" s="55"/>
      <c r="J310" s="55"/>
      <c r="K310" s="58"/>
      <c r="L310" s="58"/>
      <c r="M310" s="58"/>
      <c r="N310" s="58"/>
      <c r="O310" s="10" t="s">
        <v>309</v>
      </c>
      <c r="P310" s="10" t="s">
        <v>310</v>
      </c>
      <c r="Q310" s="10" t="s">
        <v>143</v>
      </c>
      <c r="R310" s="10">
        <v>43981</v>
      </c>
    </row>
    <row r="311" spans="1:18" x14ac:dyDescent="0.25">
      <c r="A311" s="55"/>
      <c r="B311" s="10" t="s">
        <v>311</v>
      </c>
      <c r="C311" s="55"/>
      <c r="D311" s="56"/>
      <c r="E311" s="56"/>
      <c r="F311" s="57"/>
      <c r="G311" s="58"/>
      <c r="H311" s="55"/>
      <c r="I311" s="55"/>
      <c r="J311" s="55"/>
      <c r="K311" s="58"/>
      <c r="L311" s="58"/>
      <c r="M311" s="58"/>
      <c r="N311" s="58"/>
      <c r="O311" s="10" t="s">
        <v>312</v>
      </c>
      <c r="P311" s="10" t="s">
        <v>313</v>
      </c>
      <c r="Q311" s="10" t="s">
        <v>146</v>
      </c>
      <c r="R311" s="10">
        <v>28801</v>
      </c>
    </row>
    <row r="312" spans="1:18" x14ac:dyDescent="0.25">
      <c r="A312" s="55"/>
      <c r="B312" s="10" t="s">
        <v>314</v>
      </c>
      <c r="C312" s="55"/>
      <c r="D312" s="56"/>
      <c r="E312" s="56"/>
      <c r="F312" s="57"/>
      <c r="G312" s="58"/>
      <c r="H312" s="55"/>
      <c r="I312" s="55"/>
      <c r="J312" s="55"/>
      <c r="K312" s="58"/>
      <c r="L312" s="58"/>
      <c r="M312" s="58"/>
      <c r="N312" s="58"/>
      <c r="O312" s="10" t="s">
        <v>159</v>
      </c>
      <c r="P312" s="10" t="s">
        <v>159</v>
      </c>
      <c r="Q312" s="10" t="s">
        <v>159</v>
      </c>
      <c r="R312" s="10" t="s">
        <v>159</v>
      </c>
    </row>
    <row r="313" spans="1:18" x14ac:dyDescent="0.25">
      <c r="A313" s="10">
        <v>39</v>
      </c>
      <c r="B313" s="10" t="s">
        <v>66</v>
      </c>
      <c r="C313" s="10" t="s">
        <v>277</v>
      </c>
      <c r="D313" s="11">
        <v>2.0833333333333332E-2</v>
      </c>
      <c r="E313" s="11">
        <v>1.585</v>
      </c>
      <c r="F313" s="12">
        <f>E313*D313</f>
        <v>3.3020833333333333E-2</v>
      </c>
      <c r="G313" s="4">
        <f t="shared" ref="G313:G317" si="93">F313/$F$318</f>
        <v>7.7872895755999176E-5</v>
      </c>
      <c r="H313" s="10" t="s">
        <v>300</v>
      </c>
      <c r="I313" s="10" t="s">
        <v>136</v>
      </c>
      <c r="J313" s="10" t="s">
        <v>137</v>
      </c>
      <c r="K313" s="4">
        <v>0</v>
      </c>
      <c r="L313" s="4">
        <v>0</v>
      </c>
      <c r="M313" s="4">
        <v>0</v>
      </c>
      <c r="N313" s="4">
        <f>G313</f>
        <v>7.7872895755999176E-5</v>
      </c>
      <c r="O313" s="10" t="s">
        <v>338</v>
      </c>
      <c r="P313" s="10" t="s">
        <v>219</v>
      </c>
      <c r="Q313" s="10" t="s">
        <v>143</v>
      </c>
      <c r="R313" s="10">
        <v>44720</v>
      </c>
    </row>
    <row r="314" spans="1:18" x14ac:dyDescent="0.25">
      <c r="A314" s="10">
        <v>39</v>
      </c>
      <c r="B314" s="10" t="s">
        <v>67</v>
      </c>
      <c r="C314" s="10" t="s">
        <v>277</v>
      </c>
      <c r="D314" s="11">
        <v>2.0833333333333332E-2</v>
      </c>
      <c r="E314" s="11">
        <v>1.585</v>
      </c>
      <c r="F314" s="12">
        <f t="shared" ref="F314:F317" si="94">E314*D314</f>
        <v>3.3020833333333333E-2</v>
      </c>
      <c r="G314" s="4">
        <f t="shared" si="93"/>
        <v>7.7872895755999176E-5</v>
      </c>
      <c r="H314" s="10" t="s">
        <v>300</v>
      </c>
      <c r="I314" s="10" t="s">
        <v>136</v>
      </c>
      <c r="J314" s="10" t="s">
        <v>137</v>
      </c>
      <c r="K314" s="4">
        <v>0</v>
      </c>
      <c r="L314" s="4">
        <v>0</v>
      </c>
      <c r="M314" s="4">
        <v>0</v>
      </c>
      <c r="N314" s="4">
        <f t="shared" ref="N314:N317" si="95">G314</f>
        <v>7.7872895755999176E-5</v>
      </c>
      <c r="O314" s="10" t="s">
        <v>149</v>
      </c>
      <c r="P314" s="10" t="s">
        <v>150</v>
      </c>
      <c r="Q314" s="10" t="s">
        <v>143</v>
      </c>
      <c r="R314" s="10">
        <v>44278</v>
      </c>
    </row>
    <row r="315" spans="1:18" x14ac:dyDescent="0.25">
      <c r="A315" s="10">
        <v>39</v>
      </c>
      <c r="B315" s="10" t="s">
        <v>68</v>
      </c>
      <c r="C315" s="10" t="s">
        <v>277</v>
      </c>
      <c r="D315" s="11">
        <v>2.0833333333333332E-2</v>
      </c>
      <c r="E315" s="11">
        <v>1.585</v>
      </c>
      <c r="F315" s="12">
        <f t="shared" si="94"/>
        <v>3.3020833333333333E-2</v>
      </c>
      <c r="G315" s="4">
        <f t="shared" si="93"/>
        <v>7.7872895755999176E-5</v>
      </c>
      <c r="H315" s="10" t="s">
        <v>300</v>
      </c>
      <c r="I315" s="10" t="s">
        <v>136</v>
      </c>
      <c r="J315" s="10" t="s">
        <v>137</v>
      </c>
      <c r="K315" s="4">
        <v>0</v>
      </c>
      <c r="L315" s="4">
        <v>0</v>
      </c>
      <c r="M315" s="4">
        <v>0</v>
      </c>
      <c r="N315" s="4">
        <f t="shared" si="95"/>
        <v>7.7872895755999176E-5</v>
      </c>
      <c r="O315" s="7" t="s">
        <v>151</v>
      </c>
      <c r="P315" s="10" t="s">
        <v>152</v>
      </c>
      <c r="Q315" s="10" t="s">
        <v>143</v>
      </c>
      <c r="R315" s="10">
        <v>43754</v>
      </c>
    </row>
    <row r="316" spans="1:18" x14ac:dyDescent="0.25">
      <c r="A316" s="10">
        <v>39</v>
      </c>
      <c r="B316" s="10" t="s">
        <v>69</v>
      </c>
      <c r="C316" s="10" t="s">
        <v>277</v>
      </c>
      <c r="D316" s="11">
        <v>0.16666666666666666</v>
      </c>
      <c r="E316" s="11">
        <v>1.585</v>
      </c>
      <c r="F316" s="12">
        <f t="shared" si="94"/>
        <v>0.26416666666666666</v>
      </c>
      <c r="G316" s="4">
        <f t="shared" si="93"/>
        <v>6.2298316604799341E-4</v>
      </c>
      <c r="H316" s="10" t="s">
        <v>300</v>
      </c>
      <c r="I316" s="10" t="s">
        <v>136</v>
      </c>
      <c r="J316" s="10" t="s">
        <v>137</v>
      </c>
      <c r="K316" s="4">
        <v>0</v>
      </c>
      <c r="L316" s="4">
        <v>0</v>
      </c>
      <c r="M316" s="4">
        <v>0</v>
      </c>
      <c r="N316" s="4">
        <f t="shared" si="95"/>
        <v>6.2298316604799341E-4</v>
      </c>
      <c r="O316" s="10" t="s">
        <v>153</v>
      </c>
      <c r="P316" s="10" t="s">
        <v>154</v>
      </c>
      <c r="Q316" s="10" t="s">
        <v>143</v>
      </c>
      <c r="R316" s="10">
        <v>45745</v>
      </c>
    </row>
    <row r="317" spans="1:18" x14ac:dyDescent="0.25">
      <c r="A317" s="10">
        <v>39</v>
      </c>
      <c r="B317" s="10" t="s">
        <v>70</v>
      </c>
      <c r="C317" s="10" t="s">
        <v>277</v>
      </c>
      <c r="D317" s="11">
        <v>2.0833333333333332E-2</v>
      </c>
      <c r="E317" s="11">
        <v>1.585</v>
      </c>
      <c r="F317" s="12">
        <f t="shared" si="94"/>
        <v>3.3020833333333333E-2</v>
      </c>
      <c r="G317" s="4">
        <f t="shared" si="93"/>
        <v>7.7872895755999176E-5</v>
      </c>
      <c r="H317" s="10" t="s">
        <v>300</v>
      </c>
      <c r="I317" s="10" t="s">
        <v>136</v>
      </c>
      <c r="J317" s="10" t="s">
        <v>137</v>
      </c>
      <c r="K317" s="4">
        <v>0</v>
      </c>
      <c r="L317" s="4">
        <v>0</v>
      </c>
      <c r="M317" s="4">
        <v>0</v>
      </c>
      <c r="N317" s="4">
        <f t="shared" si="95"/>
        <v>7.7872895755999176E-5</v>
      </c>
      <c r="O317" s="10" t="s">
        <v>337</v>
      </c>
      <c r="P317" s="10" t="s">
        <v>156</v>
      </c>
      <c r="Q317" s="10" t="s">
        <v>143</v>
      </c>
      <c r="R317" s="10">
        <v>44240</v>
      </c>
    </row>
    <row r="318" spans="1:18" x14ac:dyDescent="0.25">
      <c r="A318" s="49" t="s">
        <v>20</v>
      </c>
      <c r="B318" s="50"/>
      <c r="C318" s="51" t="s">
        <v>18</v>
      </c>
      <c r="D318" s="52"/>
      <c r="E318" s="15"/>
      <c r="F318" s="16">
        <f>SUM(F4:F317)</f>
        <v>424.03499976164005</v>
      </c>
      <c r="G318" s="5">
        <f>SUM(G4:G317)</f>
        <v>1.0000000000000007</v>
      </c>
      <c r="H318" s="17"/>
      <c r="J318" s="15" t="s">
        <v>19</v>
      </c>
      <c r="K318" s="5">
        <f>SUM(K4:K317)</f>
        <v>0.65825147433788078</v>
      </c>
      <c r="L318" s="5">
        <f>SUM(L4:L317)</f>
        <v>0.65825147433788078</v>
      </c>
      <c r="M318" s="5">
        <f>SUM(M4:M317)</f>
        <v>0.32939377479426712</v>
      </c>
      <c r="N318" s="5">
        <f>SUM(N4:N317)</f>
        <v>3.7378989962879596E-3</v>
      </c>
      <c r="O318" s="18"/>
      <c r="P318" s="8"/>
      <c r="Q318" s="8"/>
      <c r="R318" s="8"/>
    </row>
    <row r="319" spans="1:18" x14ac:dyDescent="0.25">
      <c r="A319" s="53"/>
      <c r="B319" s="54"/>
      <c r="C319" s="42" t="s">
        <v>322</v>
      </c>
      <c r="D319" s="44"/>
      <c r="E319" s="19"/>
      <c r="F319" s="20">
        <f>F318*K318</f>
        <v>279.12166376396249</v>
      </c>
      <c r="G319" s="8"/>
      <c r="H319" s="17"/>
      <c r="K319" s="21"/>
      <c r="L319" s="22"/>
      <c r="M319" s="21"/>
      <c r="N319" s="22"/>
      <c r="O319" s="8"/>
      <c r="P319" s="8"/>
      <c r="Q319" s="8"/>
      <c r="R319" s="8"/>
    </row>
    <row r="320" spans="1:18" x14ac:dyDescent="0.25">
      <c r="A320" s="45"/>
      <c r="B320" s="46"/>
      <c r="C320" s="8"/>
      <c r="D320" s="8"/>
      <c r="F320" s="8"/>
      <c r="G320" s="8"/>
      <c r="K320" s="22"/>
      <c r="L320" s="22"/>
      <c r="M320" s="22"/>
      <c r="N320" s="22"/>
      <c r="O320" s="8"/>
      <c r="P320" s="8"/>
      <c r="Q320" s="8"/>
      <c r="R320" s="8"/>
    </row>
    <row r="321" spans="1:18" x14ac:dyDescent="0.25">
      <c r="A321" s="45"/>
      <c r="B321" s="46"/>
      <c r="C321" s="8"/>
      <c r="D321" s="8"/>
      <c r="F321" s="8"/>
      <c r="G321" s="8"/>
      <c r="K321" s="22"/>
      <c r="L321" s="22"/>
      <c r="M321" s="22"/>
      <c r="N321" s="22"/>
      <c r="O321" s="8"/>
      <c r="P321" s="8"/>
      <c r="Q321" s="8"/>
      <c r="R321" s="8"/>
    </row>
    <row r="322" spans="1:18" x14ac:dyDescent="0.25">
      <c r="A322" s="8"/>
      <c r="B322" s="9"/>
      <c r="C322" s="8"/>
      <c r="D322" s="8"/>
      <c r="F322" s="8"/>
      <c r="G322" s="8"/>
      <c r="K322" s="17"/>
      <c r="L322" s="8"/>
      <c r="M322" s="8"/>
      <c r="N322" s="8"/>
      <c r="O322" s="8"/>
      <c r="P322" s="8"/>
      <c r="Q322" s="8"/>
      <c r="R322" s="8"/>
    </row>
    <row r="323" spans="1:18" x14ac:dyDescent="0.25">
      <c r="A323" s="42" t="s">
        <v>22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4"/>
    </row>
    <row r="324" spans="1:18" x14ac:dyDescent="0.25">
      <c r="A324" s="23"/>
      <c r="B324" s="9"/>
      <c r="C324" s="8"/>
      <c r="D324" s="8"/>
      <c r="F324" s="8"/>
      <c r="G324" s="8"/>
      <c r="K324" s="41"/>
      <c r="L324" s="8"/>
      <c r="M324" s="8"/>
      <c r="N324" s="8"/>
      <c r="O324" s="8"/>
      <c r="P324" s="8"/>
      <c r="Q324" s="8"/>
      <c r="R324" s="8"/>
    </row>
    <row r="325" spans="1:18" s="9" customFormat="1" x14ac:dyDescent="0.25">
      <c r="A325" s="24"/>
      <c r="B325" s="24"/>
      <c r="C325" s="24"/>
      <c r="D325" s="24"/>
      <c r="F325" s="24"/>
      <c r="G325" s="24"/>
      <c r="K325" s="2"/>
      <c r="L325" s="3"/>
      <c r="M325" s="3"/>
      <c r="N325" s="3"/>
      <c r="O325" s="24"/>
      <c r="P325" s="24"/>
      <c r="Q325" s="24"/>
      <c r="R325" s="24"/>
    </row>
    <row r="326" spans="1:18" x14ac:dyDescent="0.25">
      <c r="F326" s="26"/>
    </row>
    <row r="328" spans="1:18" x14ac:dyDescent="0.25">
      <c r="E328" s="17"/>
      <c r="F328" s="26"/>
    </row>
    <row r="334" spans="1:18" x14ac:dyDescent="0.25">
      <c r="A334" s="35"/>
      <c r="L334" s="1"/>
      <c r="M334" s="1"/>
      <c r="N334" s="1"/>
    </row>
    <row r="343" spans="1:1" x14ac:dyDescent="0.25">
      <c r="A343" s="35"/>
    </row>
    <row r="353" spans="1:1" x14ac:dyDescent="0.25">
      <c r="A353" s="35"/>
    </row>
  </sheetData>
  <autoFilter ref="A3:R323" xr:uid="{00000000-0009-0000-0000-000000000000}"/>
  <mergeCells count="372">
    <mergeCell ref="L285:L292"/>
    <mergeCell ref="M285:M292"/>
    <mergeCell ref="N285:N292"/>
    <mergeCell ref="A307:A312"/>
    <mergeCell ref="C307:C312"/>
    <mergeCell ref="D307:D312"/>
    <mergeCell ref="E307:E312"/>
    <mergeCell ref="F307:F312"/>
    <mergeCell ref="G307:G312"/>
    <mergeCell ref="H307:H312"/>
    <mergeCell ref="I307:I312"/>
    <mergeCell ref="J307:J312"/>
    <mergeCell ref="K307:K312"/>
    <mergeCell ref="L307:L312"/>
    <mergeCell ref="M307:M312"/>
    <mergeCell ref="N307:N312"/>
    <mergeCell ref="G285:G292"/>
    <mergeCell ref="H285:H292"/>
    <mergeCell ref="I285:I292"/>
    <mergeCell ref="J285:J292"/>
    <mergeCell ref="K285:K292"/>
    <mergeCell ref="A285:A292"/>
    <mergeCell ref="C285:C292"/>
    <mergeCell ref="D285:D292"/>
    <mergeCell ref="E285:E292"/>
    <mergeCell ref="F285:F292"/>
    <mergeCell ref="L269:L276"/>
    <mergeCell ref="M269:M276"/>
    <mergeCell ref="N269:N276"/>
    <mergeCell ref="A277:A284"/>
    <mergeCell ref="C277:C284"/>
    <mergeCell ref="D277:D284"/>
    <mergeCell ref="E277:E284"/>
    <mergeCell ref="F277:F284"/>
    <mergeCell ref="G277:G284"/>
    <mergeCell ref="H277:H284"/>
    <mergeCell ref="I277:I284"/>
    <mergeCell ref="J277:J284"/>
    <mergeCell ref="K277:K284"/>
    <mergeCell ref="L277:L284"/>
    <mergeCell ref="M277:M284"/>
    <mergeCell ref="N277:N284"/>
    <mergeCell ref="G269:G276"/>
    <mergeCell ref="H269:H276"/>
    <mergeCell ref="I269:I276"/>
    <mergeCell ref="J269:J276"/>
    <mergeCell ref="K269:K276"/>
    <mergeCell ref="A269:A276"/>
    <mergeCell ref="C269:C276"/>
    <mergeCell ref="D269:D276"/>
    <mergeCell ref="E269:E276"/>
    <mergeCell ref="F269:F276"/>
    <mergeCell ref="L253:L260"/>
    <mergeCell ref="M253:M260"/>
    <mergeCell ref="N253:N260"/>
    <mergeCell ref="A261:A268"/>
    <mergeCell ref="C261:C268"/>
    <mergeCell ref="D261:D268"/>
    <mergeCell ref="E261:E268"/>
    <mergeCell ref="F261:F268"/>
    <mergeCell ref="G261:G268"/>
    <mergeCell ref="H261:H268"/>
    <mergeCell ref="I261:I268"/>
    <mergeCell ref="J261:J268"/>
    <mergeCell ref="K261:K268"/>
    <mergeCell ref="L261:L268"/>
    <mergeCell ref="M261:M268"/>
    <mergeCell ref="N261:N268"/>
    <mergeCell ref="G253:G260"/>
    <mergeCell ref="H253:H260"/>
    <mergeCell ref="I253:I260"/>
    <mergeCell ref="J253:J260"/>
    <mergeCell ref="K253:K260"/>
    <mergeCell ref="A253:A260"/>
    <mergeCell ref="C253:C260"/>
    <mergeCell ref="D253:D260"/>
    <mergeCell ref="E253:E260"/>
    <mergeCell ref="F253:F260"/>
    <mergeCell ref="L243:L244"/>
    <mergeCell ref="M243:M244"/>
    <mergeCell ref="N243:N244"/>
    <mergeCell ref="A245:A252"/>
    <mergeCell ref="C245:C252"/>
    <mergeCell ref="D245:D252"/>
    <mergeCell ref="E245:E252"/>
    <mergeCell ref="F245:F252"/>
    <mergeCell ref="G245:G252"/>
    <mergeCell ref="H245:H252"/>
    <mergeCell ref="I245:I252"/>
    <mergeCell ref="J245:J252"/>
    <mergeCell ref="K245:K252"/>
    <mergeCell ref="L245:L252"/>
    <mergeCell ref="M245:M252"/>
    <mergeCell ref="N245:N252"/>
    <mergeCell ref="G243:G244"/>
    <mergeCell ref="H243:H244"/>
    <mergeCell ref="I243:I244"/>
    <mergeCell ref="J243:J244"/>
    <mergeCell ref="K243:K244"/>
    <mergeCell ref="A243:A244"/>
    <mergeCell ref="C243:C244"/>
    <mergeCell ref="D243:D244"/>
    <mergeCell ref="E243:E244"/>
    <mergeCell ref="F243:F244"/>
    <mergeCell ref="L239:L240"/>
    <mergeCell ref="F239:F240"/>
    <mergeCell ref="M239:M240"/>
    <mergeCell ref="N239:N240"/>
    <mergeCell ref="A241:A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G239:G240"/>
    <mergeCell ref="H239:H240"/>
    <mergeCell ref="I239:I240"/>
    <mergeCell ref="J239:J240"/>
    <mergeCell ref="K239:K240"/>
    <mergeCell ref="A239:A240"/>
    <mergeCell ref="C239:C240"/>
    <mergeCell ref="D239:D240"/>
    <mergeCell ref="E239:E240"/>
    <mergeCell ref="L235:L236"/>
    <mergeCell ref="M235:M236"/>
    <mergeCell ref="N235:N236"/>
    <mergeCell ref="A237:A238"/>
    <mergeCell ref="C237:C238"/>
    <mergeCell ref="D237:D238"/>
    <mergeCell ref="E237:E238"/>
    <mergeCell ref="F237:F238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G235:G236"/>
    <mergeCell ref="H235:H236"/>
    <mergeCell ref="I235:I236"/>
    <mergeCell ref="J235:J236"/>
    <mergeCell ref="K235:K236"/>
    <mergeCell ref="A235:A236"/>
    <mergeCell ref="C235:C236"/>
    <mergeCell ref="D235:D236"/>
    <mergeCell ref="E235:E236"/>
    <mergeCell ref="F235:F236"/>
    <mergeCell ref="L225:L232"/>
    <mergeCell ref="M225:M232"/>
    <mergeCell ref="N225:N232"/>
    <mergeCell ref="A233:A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G225:G232"/>
    <mergeCell ref="H225:H232"/>
    <mergeCell ref="I225:I232"/>
    <mergeCell ref="J225:J232"/>
    <mergeCell ref="K225:K232"/>
    <mergeCell ref="A225:A232"/>
    <mergeCell ref="C225:C232"/>
    <mergeCell ref="D225:D232"/>
    <mergeCell ref="E225:E232"/>
    <mergeCell ref="F225:F232"/>
    <mergeCell ref="L209:L216"/>
    <mergeCell ref="M209:M216"/>
    <mergeCell ref="N209:N216"/>
    <mergeCell ref="A217:A224"/>
    <mergeCell ref="C217:C224"/>
    <mergeCell ref="D217:D224"/>
    <mergeCell ref="E217:E224"/>
    <mergeCell ref="F217:F224"/>
    <mergeCell ref="G217:G224"/>
    <mergeCell ref="H217:H224"/>
    <mergeCell ref="I217:I224"/>
    <mergeCell ref="J217:J224"/>
    <mergeCell ref="K217:K224"/>
    <mergeCell ref="L217:L224"/>
    <mergeCell ref="M217:M224"/>
    <mergeCell ref="N217:N224"/>
    <mergeCell ref="G209:G216"/>
    <mergeCell ref="H209:H216"/>
    <mergeCell ref="I209:I216"/>
    <mergeCell ref="J209:J216"/>
    <mergeCell ref="K209:K216"/>
    <mergeCell ref="A209:A216"/>
    <mergeCell ref="C209:C216"/>
    <mergeCell ref="D209:D216"/>
    <mergeCell ref="E209:E216"/>
    <mergeCell ref="F209:F216"/>
    <mergeCell ref="L193:L200"/>
    <mergeCell ref="M193:M200"/>
    <mergeCell ref="N193:N200"/>
    <mergeCell ref="A201:A208"/>
    <mergeCell ref="C201:C208"/>
    <mergeCell ref="D201:D208"/>
    <mergeCell ref="E201:E208"/>
    <mergeCell ref="F201:F208"/>
    <mergeCell ref="G201:G208"/>
    <mergeCell ref="H201:H208"/>
    <mergeCell ref="I201:I208"/>
    <mergeCell ref="J201:J208"/>
    <mergeCell ref="K201:K208"/>
    <mergeCell ref="L201:L208"/>
    <mergeCell ref="M201:M208"/>
    <mergeCell ref="N201:N208"/>
    <mergeCell ref="G193:G200"/>
    <mergeCell ref="H193:H200"/>
    <mergeCell ref="I193:I200"/>
    <mergeCell ref="J193:J200"/>
    <mergeCell ref="K193:K200"/>
    <mergeCell ref="A193:A200"/>
    <mergeCell ref="C193:C200"/>
    <mergeCell ref="D193:D200"/>
    <mergeCell ref="E193:E200"/>
    <mergeCell ref="F193:F200"/>
    <mergeCell ref="L177:L184"/>
    <mergeCell ref="F177:F184"/>
    <mergeCell ref="M177:M184"/>
    <mergeCell ref="N177:N184"/>
    <mergeCell ref="A185:A192"/>
    <mergeCell ref="C185:C192"/>
    <mergeCell ref="D185:D192"/>
    <mergeCell ref="E185:E192"/>
    <mergeCell ref="F185:F192"/>
    <mergeCell ref="G185:G192"/>
    <mergeCell ref="H185:H192"/>
    <mergeCell ref="I185:I192"/>
    <mergeCell ref="J185:J192"/>
    <mergeCell ref="K185:K192"/>
    <mergeCell ref="L185:L192"/>
    <mergeCell ref="M185:M192"/>
    <mergeCell ref="N185:N192"/>
    <mergeCell ref="G177:G184"/>
    <mergeCell ref="H177:H184"/>
    <mergeCell ref="I177:I184"/>
    <mergeCell ref="J177:J184"/>
    <mergeCell ref="K177:K184"/>
    <mergeCell ref="A177:A184"/>
    <mergeCell ref="C177:C184"/>
    <mergeCell ref="D177:D184"/>
    <mergeCell ref="E177:E184"/>
    <mergeCell ref="L161:L168"/>
    <mergeCell ref="M161:M168"/>
    <mergeCell ref="N161:N168"/>
    <mergeCell ref="A169:A176"/>
    <mergeCell ref="C169:C176"/>
    <mergeCell ref="D169:D176"/>
    <mergeCell ref="E169:E176"/>
    <mergeCell ref="F169:F176"/>
    <mergeCell ref="G169:G176"/>
    <mergeCell ref="H169:H176"/>
    <mergeCell ref="I169:I176"/>
    <mergeCell ref="J169:J176"/>
    <mergeCell ref="K169:K176"/>
    <mergeCell ref="L169:L176"/>
    <mergeCell ref="M169:M176"/>
    <mergeCell ref="N169:N176"/>
    <mergeCell ref="G161:G168"/>
    <mergeCell ref="H161:H168"/>
    <mergeCell ref="I161:I168"/>
    <mergeCell ref="J161:J168"/>
    <mergeCell ref="K161:K168"/>
    <mergeCell ref="A161:A168"/>
    <mergeCell ref="C161:C168"/>
    <mergeCell ref="D161:D168"/>
    <mergeCell ref="E161:E168"/>
    <mergeCell ref="F161:F168"/>
    <mergeCell ref="L145:L152"/>
    <mergeCell ref="M145:M152"/>
    <mergeCell ref="N145:N152"/>
    <mergeCell ref="A153:A160"/>
    <mergeCell ref="C153:C160"/>
    <mergeCell ref="D153:D160"/>
    <mergeCell ref="E153:E160"/>
    <mergeCell ref="F153:F160"/>
    <mergeCell ref="G153:G160"/>
    <mergeCell ref="H153:H160"/>
    <mergeCell ref="I153:I160"/>
    <mergeCell ref="J153:J160"/>
    <mergeCell ref="K153:K160"/>
    <mergeCell ref="L153:L160"/>
    <mergeCell ref="M153:M160"/>
    <mergeCell ref="N153:N160"/>
    <mergeCell ref="G145:G152"/>
    <mergeCell ref="H145:H152"/>
    <mergeCell ref="I145:I152"/>
    <mergeCell ref="J145:J152"/>
    <mergeCell ref="K145:K152"/>
    <mergeCell ref="A145:A152"/>
    <mergeCell ref="C145:C152"/>
    <mergeCell ref="D145:D152"/>
    <mergeCell ref="E145:E152"/>
    <mergeCell ref="F145:F152"/>
    <mergeCell ref="N52:N53"/>
    <mergeCell ref="N54:N55"/>
    <mergeCell ref="N56:N57"/>
    <mergeCell ref="A137:A144"/>
    <mergeCell ref="C137:C144"/>
    <mergeCell ref="D137:D144"/>
    <mergeCell ref="E137:E144"/>
    <mergeCell ref="F137:F144"/>
    <mergeCell ref="G137:G144"/>
    <mergeCell ref="H137:H144"/>
    <mergeCell ref="I137:I144"/>
    <mergeCell ref="J137:J144"/>
    <mergeCell ref="K137:K144"/>
    <mergeCell ref="L137:L144"/>
    <mergeCell ref="M137:M144"/>
    <mergeCell ref="N137:N144"/>
    <mergeCell ref="M56:M57"/>
    <mergeCell ref="L56:L57"/>
    <mergeCell ref="K56:K57"/>
    <mergeCell ref="J56:J57"/>
    <mergeCell ref="M52:M53"/>
    <mergeCell ref="A54:A55"/>
    <mergeCell ref="E54:E55"/>
    <mergeCell ref="J54:J55"/>
    <mergeCell ref="K54:K55"/>
    <mergeCell ref="L54:L55"/>
    <mergeCell ref="M54:M55"/>
    <mergeCell ref="I56:I57"/>
    <mergeCell ref="E56:E57"/>
    <mergeCell ref="F54:F55"/>
    <mergeCell ref="G54:G55"/>
    <mergeCell ref="H54:H55"/>
    <mergeCell ref="I54:I55"/>
    <mergeCell ref="H56:H57"/>
    <mergeCell ref="G56:G57"/>
    <mergeCell ref="F56:F57"/>
    <mergeCell ref="A323:R323"/>
    <mergeCell ref="A320:B321"/>
    <mergeCell ref="A1:R1"/>
    <mergeCell ref="A2:R2"/>
    <mergeCell ref="A318:B318"/>
    <mergeCell ref="C318:D318"/>
    <mergeCell ref="C319:D319"/>
    <mergeCell ref="A319:B319"/>
    <mergeCell ref="A52:A53"/>
    <mergeCell ref="C52:C53"/>
    <mergeCell ref="D52:D53"/>
    <mergeCell ref="E52:E53"/>
    <mergeCell ref="F52:F53"/>
    <mergeCell ref="G52:G53"/>
    <mergeCell ref="H52:H53"/>
    <mergeCell ref="I52:I53"/>
    <mergeCell ref="A56:A57"/>
    <mergeCell ref="C54:C55"/>
    <mergeCell ref="D54:D55"/>
    <mergeCell ref="C56:C57"/>
    <mergeCell ref="D56:D57"/>
    <mergeCell ref="J52:J53"/>
    <mergeCell ref="K52:K53"/>
    <mergeCell ref="L52:L53"/>
  </mergeCells>
  <dataValidations count="1">
    <dataValidation type="list" allowBlank="1" showInputMessage="1" showErrorMessage="1" sqref="I81 I83 I59:I79 I85:I89 I117:J117 I125:J125 I4:J39 I56:J56 I100:J109 I44:J52 J58:J89 I54:J54 I133:J137 I269:J269 I145:J145 I153:J153 I161:J161 I169:J169 I177:J177 I293:J295 I225:J225 I217:J217 I209:J209 I201:J201 I193:J193 I185:J185 I245:J245 I253:J253 I261:J261 I285:J285 I277:J277 I300:J307 I233:J233 I235:J235 I237:J237 I239:J239 I241:J241 I243:J243" xr:uid="{00000000-0002-0000-0000-000000000000}">
      <formula1>List_County</formula1>
    </dataValidation>
  </dataValidations>
  <pageMargins left="0.25" right="0.25" top="0.75" bottom="0.75" header="0.3" footer="0.3"/>
  <pageSetup paperSize="5" scale="46" fitToHeight="0" orientation="landscape" r:id="rId1"/>
  <headerFooter>
    <oddFooter>Page &amp;P of &amp;N</oddFooter>
  </headerFooter>
  <rowBreaks count="1" manualBreakCount="1">
    <brk id="3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F103-78F5-448B-9527-6B4F9814965E}">
  <dimension ref="A1:S223"/>
  <sheetViews>
    <sheetView topLeftCell="A166" workbookViewId="0">
      <selection activeCell="F184" sqref="F184"/>
    </sheetView>
  </sheetViews>
  <sheetFormatPr defaultColWidth="9.140625" defaultRowHeight="15.75" x14ac:dyDescent="0.25"/>
  <cols>
    <col min="1" max="1" width="9.85546875" style="8" customWidth="1"/>
    <col min="2" max="2" width="83.5703125" style="24" customWidth="1"/>
    <col min="3" max="3" width="11.5703125" style="13" customWidth="1"/>
    <col min="4" max="4" width="12.42578125" style="13" customWidth="1"/>
    <col min="5" max="5" width="27.42578125" style="8" customWidth="1"/>
    <col min="6" max="6" width="14.140625" style="13" customWidth="1"/>
    <col min="7" max="7" width="16.5703125" style="13" customWidth="1"/>
    <col min="8" max="8" width="19.85546875" style="8" customWidth="1"/>
    <col min="9" max="9" width="12.85546875" style="13" customWidth="1"/>
    <col min="10" max="10" width="12.5703125" style="13" customWidth="1"/>
    <col min="11" max="11" width="19.28515625" style="13" customWidth="1"/>
    <col min="12" max="14" width="19.5703125" style="13" customWidth="1"/>
    <col min="15" max="15" width="49.140625" style="13" customWidth="1"/>
    <col min="16" max="16" width="20.5703125" style="8" customWidth="1"/>
    <col min="17" max="17" width="12" style="8" bestFit="1" customWidth="1"/>
    <col min="18" max="18" width="13" style="8" customWidth="1"/>
    <col min="19" max="16384" width="9.140625" style="8"/>
  </cols>
  <sheetData>
    <row r="1" spans="1:18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18" customHeight="1" x14ac:dyDescent="0.25">
      <c r="A2" s="47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9" customFormat="1" ht="63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320</v>
      </c>
      <c r="N3" s="6" t="s">
        <v>319</v>
      </c>
      <c r="O3" s="6" t="s">
        <v>13</v>
      </c>
      <c r="P3" s="6" t="s">
        <v>14</v>
      </c>
      <c r="Q3" s="6" t="s">
        <v>15</v>
      </c>
      <c r="R3" s="6" t="s">
        <v>16</v>
      </c>
    </row>
    <row r="4" spans="1:18" x14ac:dyDescent="0.25">
      <c r="A4" s="64" t="s">
        <v>316</v>
      </c>
      <c r="B4" s="10" t="s">
        <v>286</v>
      </c>
      <c r="C4" s="64" t="s">
        <v>277</v>
      </c>
      <c r="D4" s="66">
        <v>0.8125</v>
      </c>
      <c r="E4" s="68">
        <v>7.8129999999999997</v>
      </c>
      <c r="F4" s="70">
        <f t="shared" ref="F4:F172" si="0">E4*D4</f>
        <v>6.3480625000000002</v>
      </c>
      <c r="G4" s="62">
        <f>F4/$F$188</f>
        <v>0.17953173166661965</v>
      </c>
      <c r="H4" s="64" t="s">
        <v>295</v>
      </c>
      <c r="I4" s="64" t="s">
        <v>136</v>
      </c>
      <c r="J4" s="64" t="s">
        <v>137</v>
      </c>
      <c r="K4" s="62">
        <f t="shared" ref="K4:K173" si="1">L4</f>
        <v>0.17953173166661965</v>
      </c>
      <c r="L4" s="62">
        <f t="shared" ref="L4:L173" si="2">G4</f>
        <v>0.17953173166661965</v>
      </c>
      <c r="M4" s="62">
        <v>0</v>
      </c>
      <c r="N4" s="62">
        <v>0</v>
      </c>
      <c r="O4" s="10" t="s">
        <v>298</v>
      </c>
      <c r="P4" s="10" t="s">
        <v>158</v>
      </c>
      <c r="Q4" s="10" t="s">
        <v>143</v>
      </c>
      <c r="R4" s="10">
        <v>43946</v>
      </c>
    </row>
    <row r="5" spans="1:18" x14ac:dyDescent="0.25">
      <c r="A5" s="73"/>
      <c r="B5" s="10" t="s">
        <v>287</v>
      </c>
      <c r="C5" s="73"/>
      <c r="D5" s="74"/>
      <c r="E5" s="82"/>
      <c r="F5" s="75"/>
      <c r="G5" s="72"/>
      <c r="H5" s="73"/>
      <c r="I5" s="73"/>
      <c r="J5" s="73"/>
      <c r="K5" s="72"/>
      <c r="L5" s="72"/>
      <c r="M5" s="72"/>
      <c r="N5" s="72"/>
      <c r="O5" s="10" t="s">
        <v>159</v>
      </c>
      <c r="P5" s="10" t="s">
        <v>159</v>
      </c>
      <c r="Q5" s="10" t="s">
        <v>159</v>
      </c>
      <c r="R5" s="10" t="s">
        <v>159</v>
      </c>
    </row>
    <row r="6" spans="1:18" x14ac:dyDescent="0.25">
      <c r="A6" s="73"/>
      <c r="B6" s="10" t="s">
        <v>288</v>
      </c>
      <c r="C6" s="73"/>
      <c r="D6" s="74"/>
      <c r="E6" s="82"/>
      <c r="F6" s="75"/>
      <c r="G6" s="72"/>
      <c r="H6" s="73"/>
      <c r="I6" s="73"/>
      <c r="J6" s="73"/>
      <c r="K6" s="72"/>
      <c r="L6" s="72"/>
      <c r="M6" s="72"/>
      <c r="N6" s="72"/>
      <c r="O6" s="10" t="s">
        <v>159</v>
      </c>
      <c r="P6" s="10" t="s">
        <v>159</v>
      </c>
      <c r="Q6" s="10" t="s">
        <v>159</v>
      </c>
      <c r="R6" s="10" t="s">
        <v>159</v>
      </c>
    </row>
    <row r="7" spans="1:18" x14ac:dyDescent="0.25">
      <c r="A7" s="73"/>
      <c r="B7" s="10" t="s">
        <v>289</v>
      </c>
      <c r="C7" s="73"/>
      <c r="D7" s="74"/>
      <c r="E7" s="82"/>
      <c r="F7" s="75"/>
      <c r="G7" s="72"/>
      <c r="H7" s="73"/>
      <c r="I7" s="73"/>
      <c r="J7" s="73"/>
      <c r="K7" s="72"/>
      <c r="L7" s="72"/>
      <c r="M7" s="72"/>
      <c r="N7" s="72"/>
      <c r="O7" s="7" t="s">
        <v>159</v>
      </c>
      <c r="P7" s="10" t="s">
        <v>159</v>
      </c>
      <c r="Q7" s="10" t="s">
        <v>159</v>
      </c>
      <c r="R7" s="10" t="s">
        <v>159</v>
      </c>
    </row>
    <row r="8" spans="1:18" x14ac:dyDescent="0.25">
      <c r="A8" s="73"/>
      <c r="B8" s="10" t="s">
        <v>290</v>
      </c>
      <c r="C8" s="73"/>
      <c r="D8" s="74"/>
      <c r="E8" s="82"/>
      <c r="F8" s="75"/>
      <c r="G8" s="72"/>
      <c r="H8" s="73"/>
      <c r="I8" s="73"/>
      <c r="J8" s="73"/>
      <c r="K8" s="72"/>
      <c r="L8" s="72"/>
      <c r="M8" s="72"/>
      <c r="N8" s="72"/>
      <c r="O8" s="10" t="s">
        <v>159</v>
      </c>
      <c r="P8" s="10" t="s">
        <v>159</v>
      </c>
      <c r="Q8" s="10" t="s">
        <v>159</v>
      </c>
      <c r="R8" s="10" t="s">
        <v>159</v>
      </c>
    </row>
    <row r="9" spans="1:18" x14ac:dyDescent="0.25">
      <c r="A9" s="73"/>
      <c r="B9" s="10" t="s">
        <v>291</v>
      </c>
      <c r="C9" s="73"/>
      <c r="D9" s="74"/>
      <c r="E9" s="82"/>
      <c r="F9" s="75"/>
      <c r="G9" s="72"/>
      <c r="H9" s="73"/>
      <c r="I9" s="73"/>
      <c r="J9" s="73"/>
      <c r="K9" s="72"/>
      <c r="L9" s="72"/>
      <c r="M9" s="72"/>
      <c r="N9" s="72"/>
      <c r="O9" s="7" t="s">
        <v>159</v>
      </c>
      <c r="P9" s="10" t="s">
        <v>159</v>
      </c>
      <c r="Q9" s="10" t="s">
        <v>159</v>
      </c>
      <c r="R9" s="10" t="s">
        <v>159</v>
      </c>
    </row>
    <row r="10" spans="1:18" x14ac:dyDescent="0.25">
      <c r="A10" s="73"/>
      <c r="B10" s="10" t="s">
        <v>292</v>
      </c>
      <c r="C10" s="73"/>
      <c r="D10" s="74"/>
      <c r="E10" s="82"/>
      <c r="F10" s="75"/>
      <c r="G10" s="72"/>
      <c r="H10" s="73"/>
      <c r="I10" s="73"/>
      <c r="J10" s="73"/>
      <c r="K10" s="72"/>
      <c r="L10" s="72"/>
      <c r="M10" s="72"/>
      <c r="N10" s="72"/>
      <c r="O10" s="10" t="s">
        <v>159</v>
      </c>
      <c r="P10" s="10" t="s">
        <v>159</v>
      </c>
      <c r="Q10" s="10" t="s">
        <v>159</v>
      </c>
      <c r="R10" s="10" t="s">
        <v>159</v>
      </c>
    </row>
    <row r="11" spans="1:18" x14ac:dyDescent="0.25">
      <c r="A11" s="65"/>
      <c r="B11" s="10" t="s">
        <v>293</v>
      </c>
      <c r="C11" s="65"/>
      <c r="D11" s="67"/>
      <c r="E11" s="69"/>
      <c r="F11" s="71"/>
      <c r="G11" s="63"/>
      <c r="H11" s="65"/>
      <c r="I11" s="65"/>
      <c r="J11" s="65"/>
      <c r="K11" s="63"/>
      <c r="L11" s="63"/>
      <c r="M11" s="63"/>
      <c r="N11" s="63"/>
      <c r="O11" s="10" t="s">
        <v>159</v>
      </c>
      <c r="P11" s="10" t="s">
        <v>159</v>
      </c>
      <c r="Q11" s="10" t="s">
        <v>159</v>
      </c>
      <c r="R11" s="10" t="s">
        <v>159</v>
      </c>
    </row>
    <row r="12" spans="1:18" x14ac:dyDescent="0.25">
      <c r="A12" s="64" t="s">
        <v>316</v>
      </c>
      <c r="B12" s="10" t="s">
        <v>66</v>
      </c>
      <c r="C12" s="64" t="s">
        <v>277</v>
      </c>
      <c r="D12" s="66">
        <v>1.5625E-2</v>
      </c>
      <c r="E12" s="68">
        <v>7.8129999999999997</v>
      </c>
      <c r="F12" s="70">
        <f>E12*D12</f>
        <v>0.122078125</v>
      </c>
      <c r="G12" s="62">
        <f>F12/$F$188</f>
        <v>3.4525333012811465E-3</v>
      </c>
      <c r="H12" s="64" t="s">
        <v>295</v>
      </c>
      <c r="I12" s="64" t="s">
        <v>136</v>
      </c>
      <c r="J12" s="64" t="s">
        <v>137</v>
      </c>
      <c r="K12" s="62">
        <f t="shared" ref="K12" si="3">L12</f>
        <v>3.4525333012811465E-3</v>
      </c>
      <c r="L12" s="62">
        <f t="shared" ref="L12" si="4">G12</f>
        <v>3.4525333012811465E-3</v>
      </c>
      <c r="M12" s="62">
        <v>0</v>
      </c>
      <c r="N12" s="62">
        <v>0</v>
      </c>
      <c r="O12" s="10" t="s">
        <v>147</v>
      </c>
      <c r="P12" s="10" t="s">
        <v>148</v>
      </c>
      <c r="Q12" s="10" t="s">
        <v>143</v>
      </c>
      <c r="R12" s="10">
        <v>43945</v>
      </c>
    </row>
    <row r="13" spans="1:18" x14ac:dyDescent="0.25">
      <c r="A13" s="73"/>
      <c r="B13" s="10" t="s">
        <v>287</v>
      </c>
      <c r="C13" s="73"/>
      <c r="D13" s="74"/>
      <c r="E13" s="82"/>
      <c r="F13" s="75"/>
      <c r="G13" s="72"/>
      <c r="H13" s="73"/>
      <c r="I13" s="73"/>
      <c r="J13" s="73"/>
      <c r="K13" s="72"/>
      <c r="L13" s="72"/>
      <c r="M13" s="72"/>
      <c r="N13" s="72"/>
      <c r="O13" s="10" t="s">
        <v>159</v>
      </c>
      <c r="P13" s="10" t="s">
        <v>159</v>
      </c>
      <c r="Q13" s="10" t="s">
        <v>159</v>
      </c>
      <c r="R13" s="10" t="s">
        <v>159</v>
      </c>
    </row>
    <row r="14" spans="1:18" x14ac:dyDescent="0.25">
      <c r="A14" s="73"/>
      <c r="B14" s="10" t="s">
        <v>288</v>
      </c>
      <c r="C14" s="73"/>
      <c r="D14" s="74"/>
      <c r="E14" s="82"/>
      <c r="F14" s="75"/>
      <c r="G14" s="72"/>
      <c r="H14" s="73"/>
      <c r="I14" s="73"/>
      <c r="J14" s="73"/>
      <c r="K14" s="72"/>
      <c r="L14" s="72"/>
      <c r="M14" s="72"/>
      <c r="N14" s="72"/>
      <c r="O14" s="10" t="s">
        <v>159</v>
      </c>
      <c r="P14" s="10" t="s">
        <v>159</v>
      </c>
      <c r="Q14" s="10" t="s">
        <v>159</v>
      </c>
      <c r="R14" s="10" t="s">
        <v>159</v>
      </c>
    </row>
    <row r="15" spans="1:18" x14ac:dyDescent="0.25">
      <c r="A15" s="73"/>
      <c r="B15" s="10" t="s">
        <v>289</v>
      </c>
      <c r="C15" s="73"/>
      <c r="D15" s="74"/>
      <c r="E15" s="82"/>
      <c r="F15" s="75"/>
      <c r="G15" s="72"/>
      <c r="H15" s="73"/>
      <c r="I15" s="73"/>
      <c r="J15" s="73"/>
      <c r="K15" s="72"/>
      <c r="L15" s="72"/>
      <c r="M15" s="72"/>
      <c r="N15" s="72"/>
      <c r="O15" s="7" t="s">
        <v>159</v>
      </c>
      <c r="P15" s="10" t="s">
        <v>159</v>
      </c>
      <c r="Q15" s="10" t="s">
        <v>159</v>
      </c>
      <c r="R15" s="10" t="s">
        <v>159</v>
      </c>
    </row>
    <row r="16" spans="1:18" x14ac:dyDescent="0.25">
      <c r="A16" s="73"/>
      <c r="B16" s="10" t="s">
        <v>290</v>
      </c>
      <c r="C16" s="73"/>
      <c r="D16" s="74"/>
      <c r="E16" s="82"/>
      <c r="F16" s="75"/>
      <c r="G16" s="72"/>
      <c r="H16" s="73"/>
      <c r="I16" s="73"/>
      <c r="J16" s="73"/>
      <c r="K16" s="72"/>
      <c r="L16" s="72"/>
      <c r="M16" s="72"/>
      <c r="N16" s="72"/>
      <c r="O16" s="10" t="s">
        <v>159</v>
      </c>
      <c r="P16" s="10" t="s">
        <v>159</v>
      </c>
      <c r="Q16" s="10" t="s">
        <v>159</v>
      </c>
      <c r="R16" s="10" t="s">
        <v>159</v>
      </c>
    </row>
    <row r="17" spans="1:18" x14ac:dyDescent="0.25">
      <c r="A17" s="73"/>
      <c r="B17" s="10" t="s">
        <v>291</v>
      </c>
      <c r="C17" s="73"/>
      <c r="D17" s="74"/>
      <c r="E17" s="82"/>
      <c r="F17" s="75"/>
      <c r="G17" s="72"/>
      <c r="H17" s="73"/>
      <c r="I17" s="73"/>
      <c r="J17" s="73"/>
      <c r="K17" s="72"/>
      <c r="L17" s="72"/>
      <c r="M17" s="72"/>
      <c r="N17" s="72"/>
      <c r="O17" s="7" t="s">
        <v>159</v>
      </c>
      <c r="P17" s="10" t="s">
        <v>159</v>
      </c>
      <c r="Q17" s="10" t="s">
        <v>159</v>
      </c>
      <c r="R17" s="10" t="s">
        <v>159</v>
      </c>
    </row>
    <row r="18" spans="1:18" x14ac:dyDescent="0.25">
      <c r="A18" s="73"/>
      <c r="B18" s="10" t="s">
        <v>292</v>
      </c>
      <c r="C18" s="73"/>
      <c r="D18" s="74"/>
      <c r="E18" s="82"/>
      <c r="F18" s="75"/>
      <c r="G18" s="72"/>
      <c r="H18" s="73"/>
      <c r="I18" s="73"/>
      <c r="J18" s="73"/>
      <c r="K18" s="72"/>
      <c r="L18" s="72"/>
      <c r="M18" s="72"/>
      <c r="N18" s="72"/>
      <c r="O18" s="10" t="s">
        <v>159</v>
      </c>
      <c r="P18" s="10" t="s">
        <v>159</v>
      </c>
      <c r="Q18" s="10" t="s">
        <v>159</v>
      </c>
      <c r="R18" s="10" t="s">
        <v>159</v>
      </c>
    </row>
    <row r="19" spans="1:18" x14ac:dyDescent="0.25">
      <c r="A19" s="65"/>
      <c r="B19" s="10" t="s">
        <v>293</v>
      </c>
      <c r="C19" s="65"/>
      <c r="D19" s="67"/>
      <c r="E19" s="69"/>
      <c r="F19" s="71"/>
      <c r="G19" s="63"/>
      <c r="H19" s="65"/>
      <c r="I19" s="65"/>
      <c r="J19" s="65"/>
      <c r="K19" s="63"/>
      <c r="L19" s="63"/>
      <c r="M19" s="63"/>
      <c r="N19" s="63"/>
      <c r="O19" s="10" t="s">
        <v>159</v>
      </c>
      <c r="P19" s="10" t="s">
        <v>159</v>
      </c>
      <c r="Q19" s="10" t="s">
        <v>159</v>
      </c>
      <c r="R19" s="10" t="s">
        <v>159</v>
      </c>
    </row>
    <row r="20" spans="1:18" x14ac:dyDescent="0.25">
      <c r="A20" s="64" t="s">
        <v>316</v>
      </c>
      <c r="B20" s="10" t="s">
        <v>67</v>
      </c>
      <c r="C20" s="64" t="s">
        <v>277</v>
      </c>
      <c r="D20" s="66">
        <v>1.5625E-2</v>
      </c>
      <c r="E20" s="68">
        <v>7.8129999999999997</v>
      </c>
      <c r="F20" s="70">
        <f>E20*D20</f>
        <v>0.122078125</v>
      </c>
      <c r="G20" s="62">
        <f>F20/$F$188</f>
        <v>3.4525333012811465E-3</v>
      </c>
      <c r="H20" s="64" t="s">
        <v>295</v>
      </c>
      <c r="I20" s="64" t="s">
        <v>136</v>
      </c>
      <c r="J20" s="64" t="s">
        <v>137</v>
      </c>
      <c r="K20" s="62">
        <f t="shared" ref="K20" si="5">L20</f>
        <v>3.4525333012811465E-3</v>
      </c>
      <c r="L20" s="62">
        <f t="shared" ref="L20" si="6">G20</f>
        <v>3.4525333012811465E-3</v>
      </c>
      <c r="M20" s="62">
        <v>0</v>
      </c>
      <c r="N20" s="62">
        <v>0</v>
      </c>
      <c r="O20" s="10" t="s">
        <v>164</v>
      </c>
      <c r="P20" s="10" t="s">
        <v>150</v>
      </c>
      <c r="Q20" s="10" t="s">
        <v>143</v>
      </c>
      <c r="R20" s="10">
        <v>44278</v>
      </c>
    </row>
    <row r="21" spans="1:18" x14ac:dyDescent="0.25">
      <c r="A21" s="73"/>
      <c r="B21" s="10" t="s">
        <v>287</v>
      </c>
      <c r="C21" s="73"/>
      <c r="D21" s="74"/>
      <c r="E21" s="82"/>
      <c r="F21" s="75"/>
      <c r="G21" s="72"/>
      <c r="H21" s="73"/>
      <c r="I21" s="73"/>
      <c r="J21" s="73"/>
      <c r="K21" s="72"/>
      <c r="L21" s="72"/>
      <c r="M21" s="72"/>
      <c r="N21" s="72"/>
      <c r="O21" s="10" t="s">
        <v>159</v>
      </c>
      <c r="P21" s="10" t="s">
        <v>159</v>
      </c>
      <c r="Q21" s="10" t="s">
        <v>159</v>
      </c>
      <c r="R21" s="10" t="s">
        <v>159</v>
      </c>
    </row>
    <row r="22" spans="1:18" x14ac:dyDescent="0.25">
      <c r="A22" s="73"/>
      <c r="B22" s="10" t="s">
        <v>288</v>
      </c>
      <c r="C22" s="73"/>
      <c r="D22" s="74"/>
      <c r="E22" s="82"/>
      <c r="F22" s="75"/>
      <c r="G22" s="72"/>
      <c r="H22" s="73"/>
      <c r="I22" s="73"/>
      <c r="J22" s="73"/>
      <c r="K22" s="72"/>
      <c r="L22" s="72"/>
      <c r="M22" s="72"/>
      <c r="N22" s="72"/>
      <c r="O22" s="10" t="s">
        <v>159</v>
      </c>
      <c r="P22" s="10" t="s">
        <v>159</v>
      </c>
      <c r="Q22" s="10" t="s">
        <v>159</v>
      </c>
      <c r="R22" s="10" t="s">
        <v>159</v>
      </c>
    </row>
    <row r="23" spans="1:18" x14ac:dyDescent="0.25">
      <c r="A23" s="73"/>
      <c r="B23" s="10" t="s">
        <v>289</v>
      </c>
      <c r="C23" s="73"/>
      <c r="D23" s="74"/>
      <c r="E23" s="82"/>
      <c r="F23" s="75"/>
      <c r="G23" s="72"/>
      <c r="H23" s="73"/>
      <c r="I23" s="73"/>
      <c r="J23" s="73"/>
      <c r="K23" s="72"/>
      <c r="L23" s="72"/>
      <c r="M23" s="72"/>
      <c r="N23" s="72"/>
      <c r="O23" s="7" t="s">
        <v>159</v>
      </c>
      <c r="P23" s="10" t="s">
        <v>159</v>
      </c>
      <c r="Q23" s="10" t="s">
        <v>159</v>
      </c>
      <c r="R23" s="10" t="s">
        <v>159</v>
      </c>
    </row>
    <row r="24" spans="1:18" x14ac:dyDescent="0.25">
      <c r="A24" s="73"/>
      <c r="B24" s="10" t="s">
        <v>290</v>
      </c>
      <c r="C24" s="73"/>
      <c r="D24" s="74"/>
      <c r="E24" s="82"/>
      <c r="F24" s="75"/>
      <c r="G24" s="72"/>
      <c r="H24" s="73"/>
      <c r="I24" s="73"/>
      <c r="J24" s="73"/>
      <c r="K24" s="72"/>
      <c r="L24" s="72"/>
      <c r="M24" s="72"/>
      <c r="N24" s="72"/>
      <c r="O24" s="10" t="s">
        <v>159</v>
      </c>
      <c r="P24" s="10" t="s">
        <v>159</v>
      </c>
      <c r="Q24" s="10" t="s">
        <v>159</v>
      </c>
      <c r="R24" s="10" t="s">
        <v>159</v>
      </c>
    </row>
    <row r="25" spans="1:18" x14ac:dyDescent="0.25">
      <c r="A25" s="73"/>
      <c r="B25" s="10" t="s">
        <v>291</v>
      </c>
      <c r="C25" s="73"/>
      <c r="D25" s="74"/>
      <c r="E25" s="82"/>
      <c r="F25" s="75"/>
      <c r="G25" s="72"/>
      <c r="H25" s="73"/>
      <c r="I25" s="73"/>
      <c r="J25" s="73"/>
      <c r="K25" s="72"/>
      <c r="L25" s="72"/>
      <c r="M25" s="72"/>
      <c r="N25" s="72"/>
      <c r="O25" s="7" t="s">
        <v>159</v>
      </c>
      <c r="P25" s="10" t="s">
        <v>159</v>
      </c>
      <c r="Q25" s="10" t="s">
        <v>159</v>
      </c>
      <c r="R25" s="10" t="s">
        <v>159</v>
      </c>
    </row>
    <row r="26" spans="1:18" x14ac:dyDescent="0.25">
      <c r="A26" s="73"/>
      <c r="B26" s="10" t="s">
        <v>292</v>
      </c>
      <c r="C26" s="73"/>
      <c r="D26" s="74"/>
      <c r="E26" s="82"/>
      <c r="F26" s="75"/>
      <c r="G26" s="72"/>
      <c r="H26" s="73"/>
      <c r="I26" s="73"/>
      <c r="J26" s="73"/>
      <c r="K26" s="72"/>
      <c r="L26" s="72"/>
      <c r="M26" s="72"/>
      <c r="N26" s="72"/>
      <c r="O26" s="10" t="s">
        <v>159</v>
      </c>
      <c r="P26" s="10" t="s">
        <v>159</v>
      </c>
      <c r="Q26" s="10" t="s">
        <v>159</v>
      </c>
      <c r="R26" s="10" t="s">
        <v>159</v>
      </c>
    </row>
    <row r="27" spans="1:18" x14ac:dyDescent="0.25">
      <c r="A27" s="65"/>
      <c r="B27" s="10" t="s">
        <v>293</v>
      </c>
      <c r="C27" s="65"/>
      <c r="D27" s="67"/>
      <c r="E27" s="69"/>
      <c r="F27" s="71"/>
      <c r="G27" s="63"/>
      <c r="H27" s="65"/>
      <c r="I27" s="65"/>
      <c r="J27" s="65"/>
      <c r="K27" s="63"/>
      <c r="L27" s="63"/>
      <c r="M27" s="63"/>
      <c r="N27" s="63"/>
      <c r="O27" s="10" t="s">
        <v>159</v>
      </c>
      <c r="P27" s="10" t="s">
        <v>159</v>
      </c>
      <c r="Q27" s="10" t="s">
        <v>159</v>
      </c>
      <c r="R27" s="10" t="s">
        <v>159</v>
      </c>
    </row>
    <row r="28" spans="1:18" x14ac:dyDescent="0.25">
      <c r="A28" s="64" t="s">
        <v>316</v>
      </c>
      <c r="B28" s="10" t="s">
        <v>68</v>
      </c>
      <c r="C28" s="64" t="s">
        <v>277</v>
      </c>
      <c r="D28" s="66">
        <v>1.5625E-2</v>
      </c>
      <c r="E28" s="68">
        <v>7.8129999999999997</v>
      </c>
      <c r="F28" s="70">
        <f>E28*D28</f>
        <v>0.122078125</v>
      </c>
      <c r="G28" s="62">
        <f>F28/$F$188</f>
        <v>3.4525333012811465E-3</v>
      </c>
      <c r="H28" s="64" t="s">
        <v>295</v>
      </c>
      <c r="I28" s="64" t="s">
        <v>136</v>
      </c>
      <c r="J28" s="64" t="s">
        <v>137</v>
      </c>
      <c r="K28" s="62">
        <f t="shared" ref="K28" si="7">L28</f>
        <v>3.4525333012811465E-3</v>
      </c>
      <c r="L28" s="62">
        <f t="shared" ref="L28" si="8">G28</f>
        <v>3.4525333012811465E-3</v>
      </c>
      <c r="M28" s="62">
        <v>0</v>
      </c>
      <c r="N28" s="62">
        <v>0</v>
      </c>
      <c r="O28" s="10" t="s">
        <v>151</v>
      </c>
      <c r="P28" s="10" t="s">
        <v>152</v>
      </c>
      <c r="Q28" s="10" t="s">
        <v>143</v>
      </c>
      <c r="R28" s="10">
        <v>43754</v>
      </c>
    </row>
    <row r="29" spans="1:18" x14ac:dyDescent="0.25">
      <c r="A29" s="73"/>
      <c r="B29" s="10" t="s">
        <v>287</v>
      </c>
      <c r="C29" s="73"/>
      <c r="D29" s="74"/>
      <c r="E29" s="82"/>
      <c r="F29" s="75"/>
      <c r="G29" s="72"/>
      <c r="H29" s="73"/>
      <c r="I29" s="73"/>
      <c r="J29" s="73"/>
      <c r="K29" s="72"/>
      <c r="L29" s="72"/>
      <c r="M29" s="72"/>
      <c r="N29" s="72"/>
      <c r="O29" s="10" t="s">
        <v>159</v>
      </c>
      <c r="P29" s="10" t="s">
        <v>159</v>
      </c>
      <c r="Q29" s="10" t="s">
        <v>159</v>
      </c>
      <c r="R29" s="10" t="s">
        <v>159</v>
      </c>
    </row>
    <row r="30" spans="1:18" x14ac:dyDescent="0.25">
      <c r="A30" s="73"/>
      <c r="B30" s="10" t="s">
        <v>288</v>
      </c>
      <c r="C30" s="73"/>
      <c r="D30" s="74"/>
      <c r="E30" s="82"/>
      <c r="F30" s="75"/>
      <c r="G30" s="72"/>
      <c r="H30" s="73"/>
      <c r="I30" s="73"/>
      <c r="J30" s="73"/>
      <c r="K30" s="72"/>
      <c r="L30" s="72"/>
      <c r="M30" s="72"/>
      <c r="N30" s="72"/>
      <c r="O30" s="10" t="s">
        <v>159</v>
      </c>
      <c r="P30" s="10" t="s">
        <v>159</v>
      </c>
      <c r="Q30" s="10" t="s">
        <v>159</v>
      </c>
      <c r="R30" s="10" t="s">
        <v>159</v>
      </c>
    </row>
    <row r="31" spans="1:18" x14ac:dyDescent="0.25">
      <c r="A31" s="73"/>
      <c r="B31" s="10" t="s">
        <v>289</v>
      </c>
      <c r="C31" s="73"/>
      <c r="D31" s="74"/>
      <c r="E31" s="82"/>
      <c r="F31" s="75"/>
      <c r="G31" s="72"/>
      <c r="H31" s="73"/>
      <c r="I31" s="73"/>
      <c r="J31" s="73"/>
      <c r="K31" s="72"/>
      <c r="L31" s="72"/>
      <c r="M31" s="72"/>
      <c r="N31" s="72"/>
      <c r="O31" s="7" t="s">
        <v>159</v>
      </c>
      <c r="P31" s="10" t="s">
        <v>159</v>
      </c>
      <c r="Q31" s="10" t="s">
        <v>159</v>
      </c>
      <c r="R31" s="10" t="s">
        <v>159</v>
      </c>
    </row>
    <row r="32" spans="1:18" x14ac:dyDescent="0.25">
      <c r="A32" s="73"/>
      <c r="B32" s="10" t="s">
        <v>290</v>
      </c>
      <c r="C32" s="73"/>
      <c r="D32" s="74"/>
      <c r="E32" s="82"/>
      <c r="F32" s="75"/>
      <c r="G32" s="72"/>
      <c r="H32" s="73"/>
      <c r="I32" s="73"/>
      <c r="J32" s="73"/>
      <c r="K32" s="72"/>
      <c r="L32" s="72"/>
      <c r="M32" s="72"/>
      <c r="N32" s="72"/>
      <c r="O32" s="10" t="s">
        <v>159</v>
      </c>
      <c r="P32" s="10" t="s">
        <v>159</v>
      </c>
      <c r="Q32" s="10" t="s">
        <v>159</v>
      </c>
      <c r="R32" s="10" t="s">
        <v>159</v>
      </c>
    </row>
    <row r="33" spans="1:18" x14ac:dyDescent="0.25">
      <c r="A33" s="73"/>
      <c r="B33" s="10" t="s">
        <v>291</v>
      </c>
      <c r="C33" s="73"/>
      <c r="D33" s="74"/>
      <c r="E33" s="82"/>
      <c r="F33" s="75"/>
      <c r="G33" s="72"/>
      <c r="H33" s="73"/>
      <c r="I33" s="73"/>
      <c r="J33" s="73"/>
      <c r="K33" s="72"/>
      <c r="L33" s="72"/>
      <c r="M33" s="72"/>
      <c r="N33" s="72"/>
      <c r="O33" s="7" t="s">
        <v>159</v>
      </c>
      <c r="P33" s="10" t="s">
        <v>159</v>
      </c>
      <c r="Q33" s="10" t="s">
        <v>159</v>
      </c>
      <c r="R33" s="10" t="s">
        <v>159</v>
      </c>
    </row>
    <row r="34" spans="1:18" x14ac:dyDescent="0.25">
      <c r="A34" s="73"/>
      <c r="B34" s="10" t="s">
        <v>292</v>
      </c>
      <c r="C34" s="73"/>
      <c r="D34" s="74"/>
      <c r="E34" s="82"/>
      <c r="F34" s="75"/>
      <c r="G34" s="72"/>
      <c r="H34" s="73"/>
      <c r="I34" s="73"/>
      <c r="J34" s="73"/>
      <c r="K34" s="72"/>
      <c r="L34" s="72"/>
      <c r="M34" s="72"/>
      <c r="N34" s="72"/>
      <c r="O34" s="10" t="s">
        <v>159</v>
      </c>
      <c r="P34" s="10" t="s">
        <v>159</v>
      </c>
      <c r="Q34" s="10" t="s">
        <v>159</v>
      </c>
      <c r="R34" s="10" t="s">
        <v>159</v>
      </c>
    </row>
    <row r="35" spans="1:18" x14ac:dyDescent="0.25">
      <c r="A35" s="65"/>
      <c r="B35" s="10" t="s">
        <v>293</v>
      </c>
      <c r="C35" s="65"/>
      <c r="D35" s="67"/>
      <c r="E35" s="69"/>
      <c r="F35" s="71"/>
      <c r="G35" s="63"/>
      <c r="H35" s="65"/>
      <c r="I35" s="65"/>
      <c r="J35" s="65"/>
      <c r="K35" s="63"/>
      <c r="L35" s="63"/>
      <c r="M35" s="63"/>
      <c r="N35" s="63"/>
      <c r="O35" s="10" t="s">
        <v>159</v>
      </c>
      <c r="P35" s="10" t="s">
        <v>159</v>
      </c>
      <c r="Q35" s="10" t="s">
        <v>159</v>
      </c>
      <c r="R35" s="10" t="s">
        <v>159</v>
      </c>
    </row>
    <row r="36" spans="1:18" x14ac:dyDescent="0.25">
      <c r="A36" s="64" t="s">
        <v>316</v>
      </c>
      <c r="B36" s="10" t="s">
        <v>69</v>
      </c>
      <c r="C36" s="64" t="s">
        <v>277</v>
      </c>
      <c r="D36" s="66">
        <v>0.125</v>
      </c>
      <c r="E36" s="68">
        <v>7.8129999999999997</v>
      </c>
      <c r="F36" s="70">
        <f>E36*D36</f>
        <v>0.97662499999999997</v>
      </c>
      <c r="G36" s="62">
        <f>F36/$F$188</f>
        <v>2.7620266410249172E-2</v>
      </c>
      <c r="H36" s="64" t="s">
        <v>295</v>
      </c>
      <c r="I36" s="64" t="s">
        <v>136</v>
      </c>
      <c r="J36" s="64" t="s">
        <v>137</v>
      </c>
      <c r="K36" s="62">
        <f t="shared" ref="K36" si="9">L36</f>
        <v>2.7620266410249172E-2</v>
      </c>
      <c r="L36" s="62">
        <f t="shared" ref="L36" si="10">G36</f>
        <v>2.7620266410249172E-2</v>
      </c>
      <c r="M36" s="62">
        <v>0</v>
      </c>
      <c r="N36" s="62">
        <v>0</v>
      </c>
      <c r="O36" s="10" t="s">
        <v>153</v>
      </c>
      <c r="P36" s="10" t="s">
        <v>154</v>
      </c>
      <c r="Q36" s="10" t="s">
        <v>143</v>
      </c>
      <c r="R36" s="10">
        <v>45745</v>
      </c>
    </row>
    <row r="37" spans="1:18" x14ac:dyDescent="0.25">
      <c r="A37" s="73"/>
      <c r="B37" s="10" t="s">
        <v>287</v>
      </c>
      <c r="C37" s="73"/>
      <c r="D37" s="74"/>
      <c r="E37" s="82"/>
      <c r="F37" s="75"/>
      <c r="G37" s="72"/>
      <c r="H37" s="73"/>
      <c r="I37" s="73"/>
      <c r="J37" s="73"/>
      <c r="K37" s="72"/>
      <c r="L37" s="72"/>
      <c r="M37" s="72"/>
      <c r="N37" s="72"/>
      <c r="O37" s="10" t="s">
        <v>159</v>
      </c>
      <c r="P37" s="10" t="s">
        <v>159</v>
      </c>
      <c r="Q37" s="10" t="s">
        <v>159</v>
      </c>
      <c r="R37" s="10" t="s">
        <v>159</v>
      </c>
    </row>
    <row r="38" spans="1:18" x14ac:dyDescent="0.25">
      <c r="A38" s="73"/>
      <c r="B38" s="10" t="s">
        <v>288</v>
      </c>
      <c r="C38" s="73"/>
      <c r="D38" s="74"/>
      <c r="E38" s="82"/>
      <c r="F38" s="75"/>
      <c r="G38" s="72"/>
      <c r="H38" s="73"/>
      <c r="I38" s="73"/>
      <c r="J38" s="73"/>
      <c r="K38" s="72"/>
      <c r="L38" s="72"/>
      <c r="M38" s="72"/>
      <c r="N38" s="72"/>
      <c r="O38" s="10" t="s">
        <v>159</v>
      </c>
      <c r="P38" s="10" t="s">
        <v>159</v>
      </c>
      <c r="Q38" s="10" t="s">
        <v>159</v>
      </c>
      <c r="R38" s="10" t="s">
        <v>159</v>
      </c>
    </row>
    <row r="39" spans="1:18" x14ac:dyDescent="0.25">
      <c r="A39" s="73"/>
      <c r="B39" s="10" t="s">
        <v>289</v>
      </c>
      <c r="C39" s="73"/>
      <c r="D39" s="74"/>
      <c r="E39" s="82"/>
      <c r="F39" s="75"/>
      <c r="G39" s="72"/>
      <c r="H39" s="73"/>
      <c r="I39" s="73"/>
      <c r="J39" s="73"/>
      <c r="K39" s="72"/>
      <c r="L39" s="72"/>
      <c r="M39" s="72"/>
      <c r="N39" s="72"/>
      <c r="O39" s="7" t="s">
        <v>159</v>
      </c>
      <c r="P39" s="10" t="s">
        <v>159</v>
      </c>
      <c r="Q39" s="10" t="s">
        <v>159</v>
      </c>
      <c r="R39" s="10" t="s">
        <v>159</v>
      </c>
    </row>
    <row r="40" spans="1:18" x14ac:dyDescent="0.25">
      <c r="A40" s="73"/>
      <c r="B40" s="10" t="s">
        <v>290</v>
      </c>
      <c r="C40" s="73"/>
      <c r="D40" s="74"/>
      <c r="E40" s="82"/>
      <c r="F40" s="75"/>
      <c r="G40" s="72"/>
      <c r="H40" s="73"/>
      <c r="I40" s="73"/>
      <c r="J40" s="73"/>
      <c r="K40" s="72"/>
      <c r="L40" s="72"/>
      <c r="M40" s="72"/>
      <c r="N40" s="72"/>
      <c r="O40" s="10" t="s">
        <v>159</v>
      </c>
      <c r="P40" s="10" t="s">
        <v>159</v>
      </c>
      <c r="Q40" s="10" t="s">
        <v>159</v>
      </c>
      <c r="R40" s="10" t="s">
        <v>159</v>
      </c>
    </row>
    <row r="41" spans="1:18" x14ac:dyDescent="0.25">
      <c r="A41" s="73"/>
      <c r="B41" s="10" t="s">
        <v>291</v>
      </c>
      <c r="C41" s="73"/>
      <c r="D41" s="74"/>
      <c r="E41" s="82"/>
      <c r="F41" s="75"/>
      <c r="G41" s="72"/>
      <c r="H41" s="73"/>
      <c r="I41" s="73"/>
      <c r="J41" s="73"/>
      <c r="K41" s="72"/>
      <c r="L41" s="72"/>
      <c r="M41" s="72"/>
      <c r="N41" s="72"/>
      <c r="O41" s="7" t="s">
        <v>159</v>
      </c>
      <c r="P41" s="10" t="s">
        <v>159</v>
      </c>
      <c r="Q41" s="10" t="s">
        <v>159</v>
      </c>
      <c r="R41" s="10" t="s">
        <v>159</v>
      </c>
    </row>
    <row r="42" spans="1:18" x14ac:dyDescent="0.25">
      <c r="A42" s="73"/>
      <c r="B42" s="10" t="s">
        <v>292</v>
      </c>
      <c r="C42" s="73"/>
      <c r="D42" s="74"/>
      <c r="E42" s="82"/>
      <c r="F42" s="75"/>
      <c r="G42" s="72"/>
      <c r="H42" s="73"/>
      <c r="I42" s="73"/>
      <c r="J42" s="73"/>
      <c r="K42" s="72"/>
      <c r="L42" s="72"/>
      <c r="M42" s="72"/>
      <c r="N42" s="72"/>
      <c r="O42" s="10" t="s">
        <v>159</v>
      </c>
      <c r="P42" s="10" t="s">
        <v>159</v>
      </c>
      <c r="Q42" s="10" t="s">
        <v>159</v>
      </c>
      <c r="R42" s="10" t="s">
        <v>159</v>
      </c>
    </row>
    <row r="43" spans="1:18" x14ac:dyDescent="0.25">
      <c r="A43" s="65"/>
      <c r="B43" s="10" t="s">
        <v>293</v>
      </c>
      <c r="C43" s="65"/>
      <c r="D43" s="67"/>
      <c r="E43" s="69"/>
      <c r="F43" s="71"/>
      <c r="G43" s="63"/>
      <c r="H43" s="65"/>
      <c r="I43" s="65"/>
      <c r="J43" s="65"/>
      <c r="K43" s="63"/>
      <c r="L43" s="63"/>
      <c r="M43" s="63"/>
      <c r="N43" s="63"/>
      <c r="O43" s="10" t="s">
        <v>159</v>
      </c>
      <c r="P43" s="10" t="s">
        <v>159</v>
      </c>
      <c r="Q43" s="10" t="s">
        <v>159</v>
      </c>
      <c r="R43" s="10" t="s">
        <v>159</v>
      </c>
    </row>
    <row r="44" spans="1:18" x14ac:dyDescent="0.25">
      <c r="A44" s="64" t="s">
        <v>316</v>
      </c>
      <c r="B44" s="10" t="s">
        <v>70</v>
      </c>
      <c r="C44" s="64" t="s">
        <v>277</v>
      </c>
      <c r="D44" s="66">
        <v>1.5625E-2</v>
      </c>
      <c r="E44" s="68">
        <v>7.8129999999999997</v>
      </c>
      <c r="F44" s="70">
        <f>E44*D44</f>
        <v>0.122078125</v>
      </c>
      <c r="G44" s="62">
        <f>F44/$F$188</f>
        <v>3.4525333012811465E-3</v>
      </c>
      <c r="H44" s="64" t="s">
        <v>295</v>
      </c>
      <c r="I44" s="64" t="s">
        <v>136</v>
      </c>
      <c r="J44" s="64" t="s">
        <v>137</v>
      </c>
      <c r="K44" s="62">
        <f t="shared" ref="K44" si="11">L44</f>
        <v>3.4525333012811465E-3</v>
      </c>
      <c r="L44" s="62">
        <f t="shared" ref="L44" si="12">G44</f>
        <v>3.4525333012811465E-3</v>
      </c>
      <c r="M44" s="62">
        <v>0</v>
      </c>
      <c r="N44" s="62">
        <v>0</v>
      </c>
      <c r="O44" s="10" t="s">
        <v>155</v>
      </c>
      <c r="P44" s="10" t="s">
        <v>156</v>
      </c>
      <c r="Q44" s="10" t="s">
        <v>143</v>
      </c>
      <c r="R44" s="10">
        <v>44240</v>
      </c>
    </row>
    <row r="45" spans="1:18" x14ac:dyDescent="0.25">
      <c r="A45" s="73"/>
      <c r="B45" s="10" t="s">
        <v>287</v>
      </c>
      <c r="C45" s="73"/>
      <c r="D45" s="74"/>
      <c r="E45" s="82"/>
      <c r="F45" s="75"/>
      <c r="G45" s="72"/>
      <c r="H45" s="73"/>
      <c r="I45" s="73"/>
      <c r="J45" s="73"/>
      <c r="K45" s="72"/>
      <c r="L45" s="72"/>
      <c r="M45" s="72"/>
      <c r="N45" s="72"/>
      <c r="O45" s="10" t="s">
        <v>159</v>
      </c>
      <c r="P45" s="10" t="s">
        <v>159</v>
      </c>
      <c r="Q45" s="10" t="s">
        <v>159</v>
      </c>
      <c r="R45" s="10" t="s">
        <v>159</v>
      </c>
    </row>
    <row r="46" spans="1:18" x14ac:dyDescent="0.25">
      <c r="A46" s="73"/>
      <c r="B46" s="10" t="s">
        <v>288</v>
      </c>
      <c r="C46" s="73"/>
      <c r="D46" s="74"/>
      <c r="E46" s="82"/>
      <c r="F46" s="75"/>
      <c r="G46" s="72"/>
      <c r="H46" s="73"/>
      <c r="I46" s="73"/>
      <c r="J46" s="73"/>
      <c r="K46" s="72"/>
      <c r="L46" s="72"/>
      <c r="M46" s="72"/>
      <c r="N46" s="72"/>
      <c r="O46" s="10" t="s">
        <v>159</v>
      </c>
      <c r="P46" s="10" t="s">
        <v>159</v>
      </c>
      <c r="Q46" s="10" t="s">
        <v>159</v>
      </c>
      <c r="R46" s="10" t="s">
        <v>159</v>
      </c>
    </row>
    <row r="47" spans="1:18" x14ac:dyDescent="0.25">
      <c r="A47" s="73"/>
      <c r="B47" s="10" t="s">
        <v>289</v>
      </c>
      <c r="C47" s="73"/>
      <c r="D47" s="74"/>
      <c r="E47" s="82"/>
      <c r="F47" s="75"/>
      <c r="G47" s="72"/>
      <c r="H47" s="73"/>
      <c r="I47" s="73"/>
      <c r="J47" s="73"/>
      <c r="K47" s="72"/>
      <c r="L47" s="72"/>
      <c r="M47" s="72"/>
      <c r="N47" s="72"/>
      <c r="O47" s="7" t="s">
        <v>159</v>
      </c>
      <c r="P47" s="10" t="s">
        <v>159</v>
      </c>
      <c r="Q47" s="10" t="s">
        <v>159</v>
      </c>
      <c r="R47" s="10" t="s">
        <v>159</v>
      </c>
    </row>
    <row r="48" spans="1:18" x14ac:dyDescent="0.25">
      <c r="A48" s="73"/>
      <c r="B48" s="10" t="s">
        <v>290</v>
      </c>
      <c r="C48" s="73"/>
      <c r="D48" s="74"/>
      <c r="E48" s="82"/>
      <c r="F48" s="75"/>
      <c r="G48" s="72"/>
      <c r="H48" s="73"/>
      <c r="I48" s="73"/>
      <c r="J48" s="73"/>
      <c r="K48" s="72"/>
      <c r="L48" s="72"/>
      <c r="M48" s="72"/>
      <c r="N48" s="72"/>
      <c r="O48" s="10" t="s">
        <v>159</v>
      </c>
      <c r="P48" s="10" t="s">
        <v>159</v>
      </c>
      <c r="Q48" s="10" t="s">
        <v>159</v>
      </c>
      <c r="R48" s="10" t="s">
        <v>159</v>
      </c>
    </row>
    <row r="49" spans="1:18" x14ac:dyDescent="0.25">
      <c r="A49" s="73"/>
      <c r="B49" s="10" t="s">
        <v>291</v>
      </c>
      <c r="C49" s="73"/>
      <c r="D49" s="74"/>
      <c r="E49" s="82"/>
      <c r="F49" s="75"/>
      <c r="G49" s="72"/>
      <c r="H49" s="73"/>
      <c r="I49" s="73"/>
      <c r="J49" s="73"/>
      <c r="K49" s="72"/>
      <c r="L49" s="72"/>
      <c r="M49" s="72"/>
      <c r="N49" s="72"/>
      <c r="O49" s="7" t="s">
        <v>159</v>
      </c>
      <c r="P49" s="10" t="s">
        <v>159</v>
      </c>
      <c r="Q49" s="10" t="s">
        <v>159</v>
      </c>
      <c r="R49" s="10" t="s">
        <v>159</v>
      </c>
    </row>
    <row r="50" spans="1:18" x14ac:dyDescent="0.25">
      <c r="A50" s="73"/>
      <c r="B50" s="10" t="s">
        <v>292</v>
      </c>
      <c r="C50" s="73"/>
      <c r="D50" s="74"/>
      <c r="E50" s="82"/>
      <c r="F50" s="75"/>
      <c r="G50" s="72"/>
      <c r="H50" s="73"/>
      <c r="I50" s="73"/>
      <c r="J50" s="73"/>
      <c r="K50" s="72"/>
      <c r="L50" s="72"/>
      <c r="M50" s="72"/>
      <c r="N50" s="72"/>
      <c r="O50" s="10" t="s">
        <v>159</v>
      </c>
      <c r="P50" s="10" t="s">
        <v>159</v>
      </c>
      <c r="Q50" s="10" t="s">
        <v>159</v>
      </c>
      <c r="R50" s="10" t="s">
        <v>159</v>
      </c>
    </row>
    <row r="51" spans="1:18" x14ac:dyDescent="0.25">
      <c r="A51" s="65"/>
      <c r="B51" s="10" t="s">
        <v>293</v>
      </c>
      <c r="C51" s="65"/>
      <c r="D51" s="67"/>
      <c r="E51" s="69"/>
      <c r="F51" s="71"/>
      <c r="G51" s="63"/>
      <c r="H51" s="65"/>
      <c r="I51" s="65"/>
      <c r="J51" s="65"/>
      <c r="K51" s="63"/>
      <c r="L51" s="63"/>
      <c r="M51" s="63"/>
      <c r="N51" s="63"/>
      <c r="O51" s="10" t="s">
        <v>159</v>
      </c>
      <c r="P51" s="10" t="s">
        <v>159</v>
      </c>
      <c r="Q51" s="10" t="s">
        <v>159</v>
      </c>
      <c r="R51" s="10" t="s">
        <v>159</v>
      </c>
    </row>
    <row r="52" spans="1:18" x14ac:dyDescent="0.25">
      <c r="A52" s="64" t="s">
        <v>317</v>
      </c>
      <c r="B52" s="10" t="s">
        <v>286</v>
      </c>
      <c r="C52" s="64" t="s">
        <v>277</v>
      </c>
      <c r="D52" s="66">
        <v>0.8125</v>
      </c>
      <c r="E52" s="68">
        <v>7.8129999999999997</v>
      </c>
      <c r="F52" s="70">
        <f>E52*D52</f>
        <v>6.3480625000000002</v>
      </c>
      <c r="G52" s="62">
        <f>F52/$F$188</f>
        <v>0.17953173166661965</v>
      </c>
      <c r="H52" s="64" t="s">
        <v>295</v>
      </c>
      <c r="I52" s="64" t="s">
        <v>136</v>
      </c>
      <c r="J52" s="64" t="s">
        <v>137</v>
      </c>
      <c r="K52" s="62">
        <f t="shared" ref="K52" si="13">L52</f>
        <v>0.17953173166661965</v>
      </c>
      <c r="L52" s="62">
        <f t="shared" ref="L52" si="14">G52</f>
        <v>0.17953173166661965</v>
      </c>
      <c r="M52" s="62">
        <v>0</v>
      </c>
      <c r="N52" s="62">
        <v>0</v>
      </c>
      <c r="O52" s="10" t="s">
        <v>298</v>
      </c>
      <c r="P52" s="10" t="s">
        <v>158</v>
      </c>
      <c r="Q52" s="10" t="s">
        <v>143</v>
      </c>
      <c r="R52" s="10">
        <v>43946</v>
      </c>
    </row>
    <row r="53" spans="1:18" x14ac:dyDescent="0.25">
      <c r="A53" s="73"/>
      <c r="B53" s="10" t="s">
        <v>294</v>
      </c>
      <c r="C53" s="73"/>
      <c r="D53" s="74"/>
      <c r="E53" s="82"/>
      <c r="F53" s="75"/>
      <c r="G53" s="72"/>
      <c r="H53" s="73"/>
      <c r="I53" s="73"/>
      <c r="J53" s="73"/>
      <c r="K53" s="72"/>
      <c r="L53" s="72"/>
      <c r="M53" s="72"/>
      <c r="N53" s="72"/>
      <c r="O53" s="10" t="s">
        <v>159</v>
      </c>
      <c r="P53" s="10" t="s">
        <v>159</v>
      </c>
      <c r="Q53" s="10" t="s">
        <v>159</v>
      </c>
      <c r="R53" s="10" t="s">
        <v>159</v>
      </c>
    </row>
    <row r="54" spans="1:18" x14ac:dyDescent="0.25">
      <c r="A54" s="73"/>
      <c r="B54" s="10" t="s">
        <v>288</v>
      </c>
      <c r="C54" s="73"/>
      <c r="D54" s="74"/>
      <c r="E54" s="82"/>
      <c r="F54" s="75"/>
      <c r="G54" s="72"/>
      <c r="H54" s="73"/>
      <c r="I54" s="73"/>
      <c r="J54" s="73"/>
      <c r="K54" s="72"/>
      <c r="L54" s="72"/>
      <c r="M54" s="72"/>
      <c r="N54" s="72"/>
      <c r="O54" s="10" t="s">
        <v>159</v>
      </c>
      <c r="P54" s="10" t="s">
        <v>159</v>
      </c>
      <c r="Q54" s="10" t="s">
        <v>159</v>
      </c>
      <c r="R54" s="10" t="s">
        <v>159</v>
      </c>
    </row>
    <row r="55" spans="1:18" x14ac:dyDescent="0.25">
      <c r="A55" s="73"/>
      <c r="B55" s="10" t="s">
        <v>289</v>
      </c>
      <c r="C55" s="73"/>
      <c r="D55" s="74"/>
      <c r="E55" s="82"/>
      <c r="F55" s="75"/>
      <c r="G55" s="72"/>
      <c r="H55" s="73"/>
      <c r="I55" s="73"/>
      <c r="J55" s="73"/>
      <c r="K55" s="72"/>
      <c r="L55" s="72"/>
      <c r="M55" s="72"/>
      <c r="N55" s="72"/>
      <c r="O55" s="10" t="s">
        <v>159</v>
      </c>
      <c r="P55" s="10" t="s">
        <v>159</v>
      </c>
      <c r="Q55" s="10" t="s">
        <v>159</v>
      </c>
      <c r="R55" s="10" t="s">
        <v>159</v>
      </c>
    </row>
    <row r="56" spans="1:18" x14ac:dyDescent="0.25">
      <c r="A56" s="73"/>
      <c r="B56" s="10" t="s">
        <v>290</v>
      </c>
      <c r="C56" s="73"/>
      <c r="D56" s="74"/>
      <c r="E56" s="82"/>
      <c r="F56" s="75"/>
      <c r="G56" s="72"/>
      <c r="H56" s="73"/>
      <c r="I56" s="73"/>
      <c r="J56" s="73"/>
      <c r="K56" s="72"/>
      <c r="L56" s="72"/>
      <c r="M56" s="72"/>
      <c r="N56" s="72"/>
      <c r="O56" s="10" t="s">
        <v>159</v>
      </c>
      <c r="P56" s="10" t="s">
        <v>159</v>
      </c>
      <c r="Q56" s="10" t="s">
        <v>159</v>
      </c>
      <c r="R56" s="10" t="s">
        <v>159</v>
      </c>
    </row>
    <row r="57" spans="1:18" x14ac:dyDescent="0.25">
      <c r="A57" s="73"/>
      <c r="B57" s="10" t="s">
        <v>291</v>
      </c>
      <c r="C57" s="73"/>
      <c r="D57" s="74"/>
      <c r="E57" s="82"/>
      <c r="F57" s="75"/>
      <c r="G57" s="72"/>
      <c r="H57" s="73"/>
      <c r="I57" s="73"/>
      <c r="J57" s="73"/>
      <c r="K57" s="72"/>
      <c r="L57" s="72"/>
      <c r="M57" s="72"/>
      <c r="N57" s="72"/>
      <c r="O57" s="10" t="s">
        <v>159</v>
      </c>
      <c r="P57" s="10" t="s">
        <v>159</v>
      </c>
      <c r="Q57" s="10" t="s">
        <v>159</v>
      </c>
      <c r="R57" s="10" t="s">
        <v>159</v>
      </c>
    </row>
    <row r="58" spans="1:18" x14ac:dyDescent="0.25">
      <c r="A58" s="73"/>
      <c r="B58" s="10" t="s">
        <v>292</v>
      </c>
      <c r="C58" s="73"/>
      <c r="D58" s="74"/>
      <c r="E58" s="82"/>
      <c r="F58" s="75"/>
      <c r="G58" s="72"/>
      <c r="H58" s="73"/>
      <c r="I58" s="73"/>
      <c r="J58" s="73"/>
      <c r="K58" s="72"/>
      <c r="L58" s="72"/>
      <c r="M58" s="72"/>
      <c r="N58" s="72"/>
      <c r="O58" s="10" t="s">
        <v>159</v>
      </c>
      <c r="P58" s="10" t="s">
        <v>159</v>
      </c>
      <c r="Q58" s="10" t="s">
        <v>159</v>
      </c>
      <c r="R58" s="10" t="s">
        <v>159</v>
      </c>
    </row>
    <row r="59" spans="1:18" x14ac:dyDescent="0.25">
      <c r="A59" s="65"/>
      <c r="B59" s="10" t="s">
        <v>293</v>
      </c>
      <c r="C59" s="65"/>
      <c r="D59" s="67"/>
      <c r="E59" s="69"/>
      <c r="F59" s="71"/>
      <c r="G59" s="63"/>
      <c r="H59" s="65"/>
      <c r="I59" s="65"/>
      <c r="J59" s="65"/>
      <c r="K59" s="63"/>
      <c r="L59" s="63"/>
      <c r="M59" s="63"/>
      <c r="N59" s="63"/>
      <c r="O59" s="10" t="s">
        <v>159</v>
      </c>
      <c r="P59" s="10" t="s">
        <v>159</v>
      </c>
      <c r="Q59" s="10" t="s">
        <v>159</v>
      </c>
      <c r="R59" s="10" t="s">
        <v>159</v>
      </c>
    </row>
    <row r="60" spans="1:18" x14ac:dyDescent="0.25">
      <c r="A60" s="64" t="s">
        <v>317</v>
      </c>
      <c r="B60" s="10" t="s">
        <v>66</v>
      </c>
      <c r="C60" s="64" t="s">
        <v>277</v>
      </c>
      <c r="D60" s="66">
        <v>1.5625E-2</v>
      </c>
      <c r="E60" s="68">
        <v>7.8129999999999997</v>
      </c>
      <c r="F60" s="70">
        <f t="shared" ref="F60" si="15">E60*D60</f>
        <v>0.122078125</v>
      </c>
      <c r="G60" s="62">
        <f>F60/$F$188</f>
        <v>3.4525333012811465E-3</v>
      </c>
      <c r="H60" s="64" t="s">
        <v>295</v>
      </c>
      <c r="I60" s="64" t="s">
        <v>136</v>
      </c>
      <c r="J60" s="64" t="s">
        <v>137</v>
      </c>
      <c r="K60" s="62">
        <f t="shared" ref="K60" si="16">L60</f>
        <v>3.4525333012811465E-3</v>
      </c>
      <c r="L60" s="62">
        <f t="shared" ref="L60" si="17">G60</f>
        <v>3.4525333012811465E-3</v>
      </c>
      <c r="M60" s="62">
        <v>0</v>
      </c>
      <c r="N60" s="62">
        <v>0</v>
      </c>
      <c r="O60" s="10" t="s">
        <v>147</v>
      </c>
      <c r="P60" s="10" t="s">
        <v>148</v>
      </c>
      <c r="Q60" s="10" t="s">
        <v>143</v>
      </c>
      <c r="R60" s="10">
        <v>43945</v>
      </c>
    </row>
    <row r="61" spans="1:18" x14ac:dyDescent="0.25">
      <c r="A61" s="73"/>
      <c r="B61" s="10" t="s">
        <v>294</v>
      </c>
      <c r="C61" s="73"/>
      <c r="D61" s="74"/>
      <c r="E61" s="82"/>
      <c r="F61" s="75"/>
      <c r="G61" s="72"/>
      <c r="H61" s="73"/>
      <c r="I61" s="73"/>
      <c r="J61" s="73"/>
      <c r="K61" s="72"/>
      <c r="L61" s="72"/>
      <c r="M61" s="72"/>
      <c r="N61" s="72"/>
      <c r="O61" s="10" t="s">
        <v>159</v>
      </c>
      <c r="P61" s="10" t="s">
        <v>159</v>
      </c>
      <c r="Q61" s="10" t="s">
        <v>159</v>
      </c>
      <c r="R61" s="10" t="s">
        <v>159</v>
      </c>
    </row>
    <row r="62" spans="1:18" x14ac:dyDescent="0.25">
      <c r="A62" s="73"/>
      <c r="B62" s="10" t="s">
        <v>288</v>
      </c>
      <c r="C62" s="73"/>
      <c r="D62" s="74"/>
      <c r="E62" s="82"/>
      <c r="F62" s="75"/>
      <c r="G62" s="72"/>
      <c r="H62" s="73"/>
      <c r="I62" s="73"/>
      <c r="J62" s="73"/>
      <c r="K62" s="72"/>
      <c r="L62" s="72"/>
      <c r="M62" s="72"/>
      <c r="N62" s="72"/>
      <c r="O62" s="10" t="s">
        <v>159</v>
      </c>
      <c r="P62" s="10" t="s">
        <v>159</v>
      </c>
      <c r="Q62" s="10" t="s">
        <v>159</v>
      </c>
      <c r="R62" s="10" t="s">
        <v>159</v>
      </c>
    </row>
    <row r="63" spans="1:18" x14ac:dyDescent="0.25">
      <c r="A63" s="73"/>
      <c r="B63" s="10" t="s">
        <v>289</v>
      </c>
      <c r="C63" s="73"/>
      <c r="D63" s="74"/>
      <c r="E63" s="82"/>
      <c r="F63" s="75"/>
      <c r="G63" s="72"/>
      <c r="H63" s="73"/>
      <c r="I63" s="73"/>
      <c r="J63" s="73"/>
      <c r="K63" s="72"/>
      <c r="L63" s="72"/>
      <c r="M63" s="72"/>
      <c r="N63" s="72"/>
      <c r="O63" s="10" t="s">
        <v>159</v>
      </c>
      <c r="P63" s="10" t="s">
        <v>159</v>
      </c>
      <c r="Q63" s="10" t="s">
        <v>159</v>
      </c>
      <c r="R63" s="10" t="s">
        <v>159</v>
      </c>
    </row>
    <row r="64" spans="1:18" x14ac:dyDescent="0.25">
      <c r="A64" s="73"/>
      <c r="B64" s="10" t="s">
        <v>290</v>
      </c>
      <c r="C64" s="73"/>
      <c r="D64" s="74"/>
      <c r="E64" s="82"/>
      <c r="F64" s="75"/>
      <c r="G64" s="72"/>
      <c r="H64" s="73"/>
      <c r="I64" s="73"/>
      <c r="J64" s="73"/>
      <c r="K64" s="72"/>
      <c r="L64" s="72"/>
      <c r="M64" s="72"/>
      <c r="N64" s="72"/>
      <c r="O64" s="10" t="s">
        <v>159</v>
      </c>
      <c r="P64" s="10" t="s">
        <v>159</v>
      </c>
      <c r="Q64" s="10" t="s">
        <v>159</v>
      </c>
      <c r="R64" s="10" t="s">
        <v>159</v>
      </c>
    </row>
    <row r="65" spans="1:18" x14ac:dyDescent="0.25">
      <c r="A65" s="73"/>
      <c r="B65" s="10" t="s">
        <v>291</v>
      </c>
      <c r="C65" s="73"/>
      <c r="D65" s="74"/>
      <c r="E65" s="82"/>
      <c r="F65" s="75"/>
      <c r="G65" s="72"/>
      <c r="H65" s="73"/>
      <c r="I65" s="73"/>
      <c r="J65" s="73"/>
      <c r="K65" s="72"/>
      <c r="L65" s="72"/>
      <c r="M65" s="72"/>
      <c r="N65" s="72"/>
      <c r="O65" s="10" t="s">
        <v>159</v>
      </c>
      <c r="P65" s="10" t="s">
        <v>159</v>
      </c>
      <c r="Q65" s="10" t="s">
        <v>159</v>
      </c>
      <c r="R65" s="10" t="s">
        <v>159</v>
      </c>
    </row>
    <row r="66" spans="1:18" x14ac:dyDescent="0.25">
      <c r="A66" s="73"/>
      <c r="B66" s="10" t="s">
        <v>292</v>
      </c>
      <c r="C66" s="73"/>
      <c r="D66" s="74"/>
      <c r="E66" s="82"/>
      <c r="F66" s="75"/>
      <c r="G66" s="72"/>
      <c r="H66" s="73"/>
      <c r="I66" s="73"/>
      <c r="J66" s="73"/>
      <c r="K66" s="72"/>
      <c r="L66" s="72"/>
      <c r="M66" s="72"/>
      <c r="N66" s="72"/>
      <c r="O66" s="10" t="s">
        <v>159</v>
      </c>
      <c r="P66" s="10" t="s">
        <v>159</v>
      </c>
      <c r="Q66" s="10" t="s">
        <v>159</v>
      </c>
      <c r="R66" s="10" t="s">
        <v>159</v>
      </c>
    </row>
    <row r="67" spans="1:18" x14ac:dyDescent="0.25">
      <c r="A67" s="65"/>
      <c r="B67" s="10" t="s">
        <v>293</v>
      </c>
      <c r="C67" s="65"/>
      <c r="D67" s="67"/>
      <c r="E67" s="69"/>
      <c r="F67" s="71"/>
      <c r="G67" s="63"/>
      <c r="H67" s="65"/>
      <c r="I67" s="65"/>
      <c r="J67" s="65"/>
      <c r="K67" s="63"/>
      <c r="L67" s="63"/>
      <c r="M67" s="63"/>
      <c r="N67" s="63"/>
      <c r="O67" s="10" t="s">
        <v>159</v>
      </c>
      <c r="P67" s="10" t="s">
        <v>159</v>
      </c>
      <c r="Q67" s="10" t="s">
        <v>159</v>
      </c>
      <c r="R67" s="10" t="s">
        <v>159</v>
      </c>
    </row>
    <row r="68" spans="1:18" x14ac:dyDescent="0.25">
      <c r="A68" s="64" t="s">
        <v>317</v>
      </c>
      <c r="B68" s="10" t="s">
        <v>67</v>
      </c>
      <c r="C68" s="64" t="s">
        <v>277</v>
      </c>
      <c r="D68" s="66">
        <v>1.5625E-2</v>
      </c>
      <c r="E68" s="68">
        <v>7.8129999999999997</v>
      </c>
      <c r="F68" s="70">
        <f>E68*D68</f>
        <v>0.122078125</v>
      </c>
      <c r="G68" s="62">
        <f>F68/$F$188</f>
        <v>3.4525333012811465E-3</v>
      </c>
      <c r="H68" s="64" t="s">
        <v>295</v>
      </c>
      <c r="I68" s="64" t="s">
        <v>136</v>
      </c>
      <c r="J68" s="64" t="s">
        <v>137</v>
      </c>
      <c r="K68" s="62">
        <f t="shared" ref="K68" si="18">L68</f>
        <v>3.4525333012811465E-3</v>
      </c>
      <c r="L68" s="62">
        <f t="shared" ref="L68" si="19">G68</f>
        <v>3.4525333012811465E-3</v>
      </c>
      <c r="M68" s="62">
        <v>0</v>
      </c>
      <c r="N68" s="62">
        <v>0</v>
      </c>
      <c r="O68" s="10" t="s">
        <v>164</v>
      </c>
      <c r="P68" s="10" t="s">
        <v>150</v>
      </c>
      <c r="Q68" s="10" t="s">
        <v>143</v>
      </c>
      <c r="R68" s="10">
        <v>44278</v>
      </c>
    </row>
    <row r="69" spans="1:18" x14ac:dyDescent="0.25">
      <c r="A69" s="73"/>
      <c r="B69" s="10" t="s">
        <v>294</v>
      </c>
      <c r="C69" s="73"/>
      <c r="D69" s="74"/>
      <c r="E69" s="82"/>
      <c r="F69" s="75"/>
      <c r="G69" s="72"/>
      <c r="H69" s="73"/>
      <c r="I69" s="73"/>
      <c r="J69" s="73"/>
      <c r="K69" s="72"/>
      <c r="L69" s="72"/>
      <c r="M69" s="72"/>
      <c r="N69" s="72"/>
      <c r="O69" s="10" t="s">
        <v>159</v>
      </c>
      <c r="P69" s="10" t="s">
        <v>159</v>
      </c>
      <c r="Q69" s="10" t="s">
        <v>159</v>
      </c>
      <c r="R69" s="10" t="s">
        <v>159</v>
      </c>
    </row>
    <row r="70" spans="1:18" x14ac:dyDescent="0.25">
      <c r="A70" s="73"/>
      <c r="B70" s="10" t="s">
        <v>288</v>
      </c>
      <c r="C70" s="73"/>
      <c r="D70" s="74"/>
      <c r="E70" s="82"/>
      <c r="F70" s="75"/>
      <c r="G70" s="72"/>
      <c r="H70" s="73"/>
      <c r="I70" s="73"/>
      <c r="J70" s="73"/>
      <c r="K70" s="72"/>
      <c r="L70" s="72"/>
      <c r="M70" s="72"/>
      <c r="N70" s="72"/>
      <c r="O70" s="10" t="s">
        <v>159</v>
      </c>
      <c r="P70" s="10" t="s">
        <v>159</v>
      </c>
      <c r="Q70" s="10" t="s">
        <v>159</v>
      </c>
      <c r="R70" s="10" t="s">
        <v>159</v>
      </c>
    </row>
    <row r="71" spans="1:18" x14ac:dyDescent="0.25">
      <c r="A71" s="73"/>
      <c r="B71" s="10" t="s">
        <v>289</v>
      </c>
      <c r="C71" s="73"/>
      <c r="D71" s="74"/>
      <c r="E71" s="82"/>
      <c r="F71" s="75"/>
      <c r="G71" s="72"/>
      <c r="H71" s="73"/>
      <c r="I71" s="73"/>
      <c r="J71" s="73"/>
      <c r="K71" s="72"/>
      <c r="L71" s="72"/>
      <c r="M71" s="72"/>
      <c r="N71" s="72"/>
      <c r="O71" s="10" t="s">
        <v>159</v>
      </c>
      <c r="P71" s="10" t="s">
        <v>159</v>
      </c>
      <c r="Q71" s="10" t="s">
        <v>159</v>
      </c>
      <c r="R71" s="10" t="s">
        <v>159</v>
      </c>
    </row>
    <row r="72" spans="1:18" x14ac:dyDescent="0.25">
      <c r="A72" s="73"/>
      <c r="B72" s="10" t="s">
        <v>290</v>
      </c>
      <c r="C72" s="73"/>
      <c r="D72" s="74"/>
      <c r="E72" s="82"/>
      <c r="F72" s="75"/>
      <c r="G72" s="72"/>
      <c r="H72" s="73"/>
      <c r="I72" s="73"/>
      <c r="J72" s="73"/>
      <c r="K72" s="72"/>
      <c r="L72" s="72"/>
      <c r="M72" s="72"/>
      <c r="N72" s="72"/>
      <c r="O72" s="10" t="s">
        <v>159</v>
      </c>
      <c r="P72" s="10" t="s">
        <v>159</v>
      </c>
      <c r="Q72" s="10" t="s">
        <v>159</v>
      </c>
      <c r="R72" s="10" t="s">
        <v>159</v>
      </c>
    </row>
    <row r="73" spans="1:18" x14ac:dyDescent="0.25">
      <c r="A73" s="73"/>
      <c r="B73" s="10" t="s">
        <v>291</v>
      </c>
      <c r="C73" s="73"/>
      <c r="D73" s="74"/>
      <c r="E73" s="82"/>
      <c r="F73" s="75"/>
      <c r="G73" s="72"/>
      <c r="H73" s="73"/>
      <c r="I73" s="73"/>
      <c r="J73" s="73"/>
      <c r="K73" s="72"/>
      <c r="L73" s="72"/>
      <c r="M73" s="72"/>
      <c r="N73" s="72"/>
      <c r="O73" s="10" t="s">
        <v>159</v>
      </c>
      <c r="P73" s="10" t="s">
        <v>159</v>
      </c>
      <c r="Q73" s="10" t="s">
        <v>159</v>
      </c>
      <c r="R73" s="10" t="s">
        <v>159</v>
      </c>
    </row>
    <row r="74" spans="1:18" x14ac:dyDescent="0.25">
      <c r="A74" s="73"/>
      <c r="B74" s="10" t="s">
        <v>292</v>
      </c>
      <c r="C74" s="73"/>
      <c r="D74" s="74"/>
      <c r="E74" s="82"/>
      <c r="F74" s="75"/>
      <c r="G74" s="72"/>
      <c r="H74" s="73"/>
      <c r="I74" s="73"/>
      <c r="J74" s="73"/>
      <c r="K74" s="72"/>
      <c r="L74" s="72"/>
      <c r="M74" s="72"/>
      <c r="N74" s="72"/>
      <c r="O74" s="10" t="s">
        <v>159</v>
      </c>
      <c r="P74" s="10" t="s">
        <v>159</v>
      </c>
      <c r="Q74" s="10" t="s">
        <v>159</v>
      </c>
      <c r="R74" s="10" t="s">
        <v>159</v>
      </c>
    </row>
    <row r="75" spans="1:18" x14ac:dyDescent="0.25">
      <c r="A75" s="65"/>
      <c r="B75" s="10" t="s">
        <v>293</v>
      </c>
      <c r="C75" s="65"/>
      <c r="D75" s="67"/>
      <c r="E75" s="69"/>
      <c r="F75" s="71"/>
      <c r="G75" s="63"/>
      <c r="H75" s="65"/>
      <c r="I75" s="65"/>
      <c r="J75" s="65"/>
      <c r="K75" s="63"/>
      <c r="L75" s="63"/>
      <c r="M75" s="63"/>
      <c r="N75" s="63"/>
      <c r="O75" s="10" t="s">
        <v>159</v>
      </c>
      <c r="P75" s="10" t="s">
        <v>159</v>
      </c>
      <c r="Q75" s="10" t="s">
        <v>159</v>
      </c>
      <c r="R75" s="10" t="s">
        <v>159</v>
      </c>
    </row>
    <row r="76" spans="1:18" x14ac:dyDescent="0.25">
      <c r="A76" s="64" t="s">
        <v>317</v>
      </c>
      <c r="B76" s="10" t="s">
        <v>68</v>
      </c>
      <c r="C76" s="64" t="s">
        <v>277</v>
      </c>
      <c r="D76" s="66">
        <v>1.5625E-2</v>
      </c>
      <c r="E76" s="68">
        <v>7.8129999999999997</v>
      </c>
      <c r="F76" s="70">
        <f t="shared" ref="F76" si="20">E76*D76</f>
        <v>0.122078125</v>
      </c>
      <c r="G76" s="62">
        <f>F76/$F$188</f>
        <v>3.4525333012811465E-3</v>
      </c>
      <c r="H76" s="64" t="s">
        <v>295</v>
      </c>
      <c r="I76" s="64" t="s">
        <v>136</v>
      </c>
      <c r="J76" s="64" t="s">
        <v>137</v>
      </c>
      <c r="K76" s="62">
        <f t="shared" ref="K76" si="21">L76</f>
        <v>3.4525333012811465E-3</v>
      </c>
      <c r="L76" s="62">
        <f t="shared" ref="L76" si="22">G76</f>
        <v>3.4525333012811465E-3</v>
      </c>
      <c r="M76" s="62">
        <v>0</v>
      </c>
      <c r="N76" s="62">
        <v>0</v>
      </c>
      <c r="O76" s="10" t="s">
        <v>151</v>
      </c>
      <c r="P76" s="10" t="s">
        <v>152</v>
      </c>
      <c r="Q76" s="10" t="s">
        <v>143</v>
      </c>
      <c r="R76" s="10">
        <v>43754</v>
      </c>
    </row>
    <row r="77" spans="1:18" x14ac:dyDescent="0.25">
      <c r="A77" s="73"/>
      <c r="B77" s="10" t="s">
        <v>294</v>
      </c>
      <c r="C77" s="73"/>
      <c r="D77" s="74"/>
      <c r="E77" s="82"/>
      <c r="F77" s="75"/>
      <c r="G77" s="72"/>
      <c r="H77" s="73"/>
      <c r="I77" s="73"/>
      <c r="J77" s="73"/>
      <c r="K77" s="72"/>
      <c r="L77" s="72"/>
      <c r="M77" s="72"/>
      <c r="N77" s="72"/>
      <c r="O77" s="10" t="s">
        <v>159</v>
      </c>
      <c r="P77" s="10" t="s">
        <v>159</v>
      </c>
      <c r="Q77" s="10" t="s">
        <v>159</v>
      </c>
      <c r="R77" s="10" t="s">
        <v>159</v>
      </c>
    </row>
    <row r="78" spans="1:18" x14ac:dyDescent="0.25">
      <c r="A78" s="73"/>
      <c r="B78" s="10" t="s">
        <v>288</v>
      </c>
      <c r="C78" s="73"/>
      <c r="D78" s="74"/>
      <c r="E78" s="82"/>
      <c r="F78" s="75"/>
      <c r="G78" s="72"/>
      <c r="H78" s="73"/>
      <c r="I78" s="73"/>
      <c r="J78" s="73"/>
      <c r="K78" s="72"/>
      <c r="L78" s="72"/>
      <c r="M78" s="72"/>
      <c r="N78" s="72"/>
      <c r="O78" s="10" t="s">
        <v>159</v>
      </c>
      <c r="P78" s="10" t="s">
        <v>159</v>
      </c>
      <c r="Q78" s="10" t="s">
        <v>159</v>
      </c>
      <c r="R78" s="10" t="s">
        <v>159</v>
      </c>
    </row>
    <row r="79" spans="1:18" x14ac:dyDescent="0.25">
      <c r="A79" s="73"/>
      <c r="B79" s="10" t="s">
        <v>289</v>
      </c>
      <c r="C79" s="73"/>
      <c r="D79" s="74"/>
      <c r="E79" s="82"/>
      <c r="F79" s="75"/>
      <c r="G79" s="72"/>
      <c r="H79" s="73"/>
      <c r="I79" s="73"/>
      <c r="J79" s="73"/>
      <c r="K79" s="72"/>
      <c r="L79" s="72"/>
      <c r="M79" s="72"/>
      <c r="N79" s="72"/>
      <c r="O79" s="10" t="s">
        <v>159</v>
      </c>
      <c r="P79" s="10" t="s">
        <v>159</v>
      </c>
      <c r="Q79" s="10" t="s">
        <v>159</v>
      </c>
      <c r="R79" s="10" t="s">
        <v>159</v>
      </c>
    </row>
    <row r="80" spans="1:18" x14ac:dyDescent="0.25">
      <c r="A80" s="73"/>
      <c r="B80" s="10" t="s">
        <v>290</v>
      </c>
      <c r="C80" s="73"/>
      <c r="D80" s="74"/>
      <c r="E80" s="82"/>
      <c r="F80" s="75"/>
      <c r="G80" s="72"/>
      <c r="H80" s="73"/>
      <c r="I80" s="73"/>
      <c r="J80" s="73"/>
      <c r="K80" s="72"/>
      <c r="L80" s="72"/>
      <c r="M80" s="72"/>
      <c r="N80" s="72"/>
      <c r="O80" s="10" t="s">
        <v>159</v>
      </c>
      <c r="P80" s="10" t="s">
        <v>159</v>
      </c>
      <c r="Q80" s="10" t="s">
        <v>159</v>
      </c>
      <c r="R80" s="10" t="s">
        <v>159</v>
      </c>
    </row>
    <row r="81" spans="1:18" x14ac:dyDescent="0.25">
      <c r="A81" s="73"/>
      <c r="B81" s="10" t="s">
        <v>291</v>
      </c>
      <c r="C81" s="73"/>
      <c r="D81" s="74"/>
      <c r="E81" s="82"/>
      <c r="F81" s="75"/>
      <c r="G81" s="72"/>
      <c r="H81" s="73"/>
      <c r="I81" s="73"/>
      <c r="J81" s="73"/>
      <c r="K81" s="72"/>
      <c r="L81" s="72"/>
      <c r="M81" s="72"/>
      <c r="N81" s="72"/>
      <c r="O81" s="10" t="s">
        <v>159</v>
      </c>
      <c r="P81" s="10" t="s">
        <v>159</v>
      </c>
      <c r="Q81" s="10" t="s">
        <v>159</v>
      </c>
      <c r="R81" s="10" t="s">
        <v>159</v>
      </c>
    </row>
    <row r="82" spans="1:18" x14ac:dyDescent="0.25">
      <c r="A82" s="73"/>
      <c r="B82" s="10" t="s">
        <v>292</v>
      </c>
      <c r="C82" s="73"/>
      <c r="D82" s="74"/>
      <c r="E82" s="82"/>
      <c r="F82" s="75"/>
      <c r="G82" s="72"/>
      <c r="H82" s="73"/>
      <c r="I82" s="73"/>
      <c r="J82" s="73"/>
      <c r="K82" s="72"/>
      <c r="L82" s="72"/>
      <c r="M82" s="72"/>
      <c r="N82" s="72"/>
      <c r="O82" s="10" t="s">
        <v>159</v>
      </c>
      <c r="P82" s="10" t="s">
        <v>159</v>
      </c>
      <c r="Q82" s="10" t="s">
        <v>159</v>
      </c>
      <c r="R82" s="10" t="s">
        <v>159</v>
      </c>
    </row>
    <row r="83" spans="1:18" x14ac:dyDescent="0.25">
      <c r="A83" s="65"/>
      <c r="B83" s="10" t="s">
        <v>293</v>
      </c>
      <c r="C83" s="65"/>
      <c r="D83" s="67"/>
      <c r="E83" s="69"/>
      <c r="F83" s="71"/>
      <c r="G83" s="63"/>
      <c r="H83" s="65"/>
      <c r="I83" s="65"/>
      <c r="J83" s="65"/>
      <c r="K83" s="63"/>
      <c r="L83" s="63"/>
      <c r="M83" s="63"/>
      <c r="N83" s="63"/>
      <c r="O83" s="10" t="s">
        <v>159</v>
      </c>
      <c r="P83" s="10" t="s">
        <v>159</v>
      </c>
      <c r="Q83" s="10" t="s">
        <v>159</v>
      </c>
      <c r="R83" s="10" t="s">
        <v>159</v>
      </c>
    </row>
    <row r="84" spans="1:18" x14ac:dyDescent="0.25">
      <c r="A84" s="64" t="s">
        <v>317</v>
      </c>
      <c r="B84" s="10" t="s">
        <v>69</v>
      </c>
      <c r="C84" s="64" t="s">
        <v>277</v>
      </c>
      <c r="D84" s="66">
        <v>0.125</v>
      </c>
      <c r="E84" s="68">
        <v>7.8129999999999997</v>
      </c>
      <c r="F84" s="70">
        <f t="shared" ref="F84" si="23">E84*D84</f>
        <v>0.97662499999999997</v>
      </c>
      <c r="G84" s="62">
        <f>F84/$F$188</f>
        <v>2.7620266410249172E-2</v>
      </c>
      <c r="H84" s="64" t="s">
        <v>295</v>
      </c>
      <c r="I84" s="64" t="s">
        <v>136</v>
      </c>
      <c r="J84" s="64" t="s">
        <v>137</v>
      </c>
      <c r="K84" s="62">
        <f t="shared" ref="K84" si="24">L84</f>
        <v>2.7620266410249172E-2</v>
      </c>
      <c r="L84" s="62">
        <f t="shared" ref="L84" si="25">G84</f>
        <v>2.7620266410249172E-2</v>
      </c>
      <c r="M84" s="62">
        <v>0</v>
      </c>
      <c r="N84" s="62">
        <v>0</v>
      </c>
      <c r="O84" s="10" t="s">
        <v>153</v>
      </c>
      <c r="P84" s="10" t="s">
        <v>154</v>
      </c>
      <c r="Q84" s="10" t="s">
        <v>143</v>
      </c>
      <c r="R84" s="10">
        <v>45745</v>
      </c>
    </row>
    <row r="85" spans="1:18" x14ac:dyDescent="0.25">
      <c r="A85" s="73"/>
      <c r="B85" s="10" t="s">
        <v>294</v>
      </c>
      <c r="C85" s="73"/>
      <c r="D85" s="74"/>
      <c r="E85" s="82"/>
      <c r="F85" s="75"/>
      <c r="G85" s="72"/>
      <c r="H85" s="73"/>
      <c r="I85" s="73"/>
      <c r="J85" s="73"/>
      <c r="K85" s="72"/>
      <c r="L85" s="72"/>
      <c r="M85" s="72"/>
      <c r="N85" s="72"/>
      <c r="O85" s="10" t="s">
        <v>159</v>
      </c>
      <c r="P85" s="10" t="s">
        <v>159</v>
      </c>
      <c r="Q85" s="10" t="s">
        <v>159</v>
      </c>
      <c r="R85" s="10" t="s">
        <v>159</v>
      </c>
    </row>
    <row r="86" spans="1:18" x14ac:dyDescent="0.25">
      <c r="A86" s="73"/>
      <c r="B86" s="10" t="s">
        <v>288</v>
      </c>
      <c r="C86" s="73"/>
      <c r="D86" s="74"/>
      <c r="E86" s="82"/>
      <c r="F86" s="75"/>
      <c r="G86" s="72"/>
      <c r="H86" s="73"/>
      <c r="I86" s="73"/>
      <c r="J86" s="73"/>
      <c r="K86" s="72"/>
      <c r="L86" s="72"/>
      <c r="M86" s="72"/>
      <c r="N86" s="72"/>
      <c r="O86" s="10" t="s">
        <v>159</v>
      </c>
      <c r="P86" s="10" t="s">
        <v>159</v>
      </c>
      <c r="Q86" s="10" t="s">
        <v>159</v>
      </c>
      <c r="R86" s="10" t="s">
        <v>159</v>
      </c>
    </row>
    <row r="87" spans="1:18" x14ac:dyDescent="0.25">
      <c r="A87" s="73"/>
      <c r="B87" s="10" t="s">
        <v>289</v>
      </c>
      <c r="C87" s="73"/>
      <c r="D87" s="74"/>
      <c r="E87" s="82"/>
      <c r="F87" s="75"/>
      <c r="G87" s="72"/>
      <c r="H87" s="73"/>
      <c r="I87" s="73"/>
      <c r="J87" s="73"/>
      <c r="K87" s="72"/>
      <c r="L87" s="72"/>
      <c r="M87" s="72"/>
      <c r="N87" s="72"/>
      <c r="O87" s="10" t="s">
        <v>159</v>
      </c>
      <c r="P87" s="10" t="s">
        <v>159</v>
      </c>
      <c r="Q87" s="10" t="s">
        <v>159</v>
      </c>
      <c r="R87" s="10" t="s">
        <v>159</v>
      </c>
    </row>
    <row r="88" spans="1:18" x14ac:dyDescent="0.25">
      <c r="A88" s="73"/>
      <c r="B88" s="10" t="s">
        <v>290</v>
      </c>
      <c r="C88" s="73"/>
      <c r="D88" s="74"/>
      <c r="E88" s="82"/>
      <c r="F88" s="75"/>
      <c r="G88" s="72"/>
      <c r="H88" s="73"/>
      <c r="I88" s="73"/>
      <c r="J88" s="73"/>
      <c r="K88" s="72"/>
      <c r="L88" s="72"/>
      <c r="M88" s="72"/>
      <c r="N88" s="72"/>
      <c r="O88" s="10" t="s">
        <v>159</v>
      </c>
      <c r="P88" s="10" t="s">
        <v>159</v>
      </c>
      <c r="Q88" s="10" t="s">
        <v>159</v>
      </c>
      <c r="R88" s="10" t="s">
        <v>159</v>
      </c>
    </row>
    <row r="89" spans="1:18" x14ac:dyDescent="0.25">
      <c r="A89" s="73"/>
      <c r="B89" s="10" t="s">
        <v>291</v>
      </c>
      <c r="C89" s="73"/>
      <c r="D89" s="74"/>
      <c r="E89" s="82"/>
      <c r="F89" s="75"/>
      <c r="G89" s="72"/>
      <c r="H89" s="73"/>
      <c r="I89" s="73"/>
      <c r="J89" s="73"/>
      <c r="K89" s="72"/>
      <c r="L89" s="72"/>
      <c r="M89" s="72"/>
      <c r="N89" s="72"/>
      <c r="O89" s="10" t="s">
        <v>159</v>
      </c>
      <c r="P89" s="10" t="s">
        <v>159</v>
      </c>
      <c r="Q89" s="10" t="s">
        <v>159</v>
      </c>
      <c r="R89" s="10" t="s">
        <v>159</v>
      </c>
    </row>
    <row r="90" spans="1:18" x14ac:dyDescent="0.25">
      <c r="A90" s="73"/>
      <c r="B90" s="10" t="s">
        <v>292</v>
      </c>
      <c r="C90" s="73"/>
      <c r="D90" s="74"/>
      <c r="E90" s="82"/>
      <c r="F90" s="75"/>
      <c r="G90" s="72"/>
      <c r="H90" s="73"/>
      <c r="I90" s="73"/>
      <c r="J90" s="73"/>
      <c r="K90" s="72"/>
      <c r="L90" s="72"/>
      <c r="M90" s="72"/>
      <c r="N90" s="72"/>
      <c r="O90" s="10" t="s">
        <v>159</v>
      </c>
      <c r="P90" s="10" t="s">
        <v>159</v>
      </c>
      <c r="Q90" s="10" t="s">
        <v>159</v>
      </c>
      <c r="R90" s="10" t="s">
        <v>159</v>
      </c>
    </row>
    <row r="91" spans="1:18" x14ac:dyDescent="0.25">
      <c r="A91" s="65"/>
      <c r="B91" s="10" t="s">
        <v>293</v>
      </c>
      <c r="C91" s="65"/>
      <c r="D91" s="67"/>
      <c r="E91" s="69"/>
      <c r="F91" s="71"/>
      <c r="G91" s="63"/>
      <c r="H91" s="65"/>
      <c r="I91" s="65"/>
      <c r="J91" s="65"/>
      <c r="K91" s="63"/>
      <c r="L91" s="63"/>
      <c r="M91" s="63"/>
      <c r="N91" s="63"/>
      <c r="O91" s="10" t="s">
        <v>159</v>
      </c>
      <c r="P91" s="10" t="s">
        <v>159</v>
      </c>
      <c r="Q91" s="10" t="s">
        <v>159</v>
      </c>
      <c r="R91" s="10" t="s">
        <v>159</v>
      </c>
    </row>
    <row r="92" spans="1:18" x14ac:dyDescent="0.25">
      <c r="A92" s="64" t="s">
        <v>317</v>
      </c>
      <c r="B92" s="10" t="s">
        <v>70</v>
      </c>
      <c r="C92" s="64" t="s">
        <v>277</v>
      </c>
      <c r="D92" s="66">
        <v>1.5625E-2</v>
      </c>
      <c r="E92" s="68">
        <v>7.8129999999999997</v>
      </c>
      <c r="F92" s="70">
        <f t="shared" si="0"/>
        <v>0.122078125</v>
      </c>
      <c r="G92" s="62">
        <f>F92/$F$188</f>
        <v>3.4525333012811465E-3</v>
      </c>
      <c r="H92" s="64" t="s">
        <v>295</v>
      </c>
      <c r="I92" s="64" t="s">
        <v>136</v>
      </c>
      <c r="J92" s="64" t="s">
        <v>137</v>
      </c>
      <c r="K92" s="62">
        <f t="shared" si="1"/>
        <v>3.4525333012811465E-3</v>
      </c>
      <c r="L92" s="62">
        <f t="shared" si="2"/>
        <v>3.4525333012811465E-3</v>
      </c>
      <c r="M92" s="62">
        <v>0</v>
      </c>
      <c r="N92" s="62">
        <v>0</v>
      </c>
      <c r="O92" s="10" t="s">
        <v>155</v>
      </c>
      <c r="P92" s="10" t="s">
        <v>156</v>
      </c>
      <c r="Q92" s="10" t="s">
        <v>143</v>
      </c>
      <c r="R92" s="10">
        <v>44240</v>
      </c>
    </row>
    <row r="93" spans="1:18" x14ac:dyDescent="0.25">
      <c r="A93" s="73"/>
      <c r="B93" s="10" t="s">
        <v>294</v>
      </c>
      <c r="C93" s="73"/>
      <c r="D93" s="74"/>
      <c r="E93" s="82"/>
      <c r="F93" s="75"/>
      <c r="G93" s="72"/>
      <c r="H93" s="73"/>
      <c r="I93" s="73"/>
      <c r="J93" s="73"/>
      <c r="K93" s="72"/>
      <c r="L93" s="72"/>
      <c r="M93" s="72"/>
      <c r="N93" s="72"/>
      <c r="O93" s="10" t="s">
        <v>159</v>
      </c>
      <c r="P93" s="10" t="s">
        <v>159</v>
      </c>
      <c r="Q93" s="10" t="s">
        <v>159</v>
      </c>
      <c r="R93" s="10" t="s">
        <v>159</v>
      </c>
    </row>
    <row r="94" spans="1:18" x14ac:dyDescent="0.25">
      <c r="A94" s="73"/>
      <c r="B94" s="10" t="s">
        <v>288</v>
      </c>
      <c r="C94" s="73"/>
      <c r="D94" s="74"/>
      <c r="E94" s="82"/>
      <c r="F94" s="75"/>
      <c r="G94" s="72"/>
      <c r="H94" s="73"/>
      <c r="I94" s="73"/>
      <c r="J94" s="73"/>
      <c r="K94" s="72"/>
      <c r="L94" s="72"/>
      <c r="M94" s="72"/>
      <c r="N94" s="72"/>
      <c r="O94" s="10" t="s">
        <v>159</v>
      </c>
      <c r="P94" s="10" t="s">
        <v>159</v>
      </c>
      <c r="Q94" s="10" t="s">
        <v>159</v>
      </c>
      <c r="R94" s="10" t="s">
        <v>159</v>
      </c>
    </row>
    <row r="95" spans="1:18" x14ac:dyDescent="0.25">
      <c r="A95" s="73"/>
      <c r="B95" s="10" t="s">
        <v>289</v>
      </c>
      <c r="C95" s="73"/>
      <c r="D95" s="74"/>
      <c r="E95" s="82"/>
      <c r="F95" s="75"/>
      <c r="G95" s="72"/>
      <c r="H95" s="73"/>
      <c r="I95" s="73"/>
      <c r="J95" s="73"/>
      <c r="K95" s="72"/>
      <c r="L95" s="72"/>
      <c r="M95" s="72"/>
      <c r="N95" s="72"/>
      <c r="O95" s="10" t="s">
        <v>159</v>
      </c>
      <c r="P95" s="10" t="s">
        <v>159</v>
      </c>
      <c r="Q95" s="10" t="s">
        <v>159</v>
      </c>
      <c r="R95" s="10" t="s">
        <v>159</v>
      </c>
    </row>
    <row r="96" spans="1:18" s="13" customFormat="1" x14ac:dyDescent="0.25">
      <c r="A96" s="73"/>
      <c r="B96" s="10" t="s">
        <v>290</v>
      </c>
      <c r="C96" s="73"/>
      <c r="D96" s="74"/>
      <c r="E96" s="82"/>
      <c r="F96" s="75"/>
      <c r="G96" s="72"/>
      <c r="H96" s="73"/>
      <c r="I96" s="73"/>
      <c r="J96" s="73"/>
      <c r="K96" s="72"/>
      <c r="L96" s="72"/>
      <c r="M96" s="72"/>
      <c r="N96" s="72"/>
      <c r="O96" s="10" t="s">
        <v>159</v>
      </c>
      <c r="P96" s="10" t="s">
        <v>159</v>
      </c>
      <c r="Q96" s="10" t="s">
        <v>159</v>
      </c>
      <c r="R96" s="10" t="s">
        <v>159</v>
      </c>
    </row>
    <row r="97" spans="1:18" x14ac:dyDescent="0.25">
      <c r="A97" s="73"/>
      <c r="B97" s="10" t="s">
        <v>291</v>
      </c>
      <c r="C97" s="73"/>
      <c r="D97" s="74"/>
      <c r="E97" s="82"/>
      <c r="F97" s="75"/>
      <c r="G97" s="72"/>
      <c r="H97" s="73"/>
      <c r="I97" s="73"/>
      <c r="J97" s="73"/>
      <c r="K97" s="72"/>
      <c r="L97" s="72"/>
      <c r="M97" s="72"/>
      <c r="N97" s="72"/>
      <c r="O97" s="10" t="s">
        <v>159</v>
      </c>
      <c r="P97" s="10" t="s">
        <v>159</v>
      </c>
      <c r="Q97" s="10" t="s">
        <v>159</v>
      </c>
      <c r="R97" s="10" t="s">
        <v>159</v>
      </c>
    </row>
    <row r="98" spans="1:18" x14ac:dyDescent="0.25">
      <c r="A98" s="73"/>
      <c r="B98" s="10" t="s">
        <v>292</v>
      </c>
      <c r="C98" s="73"/>
      <c r="D98" s="74"/>
      <c r="E98" s="82"/>
      <c r="F98" s="75"/>
      <c r="G98" s="72"/>
      <c r="H98" s="73"/>
      <c r="I98" s="73"/>
      <c r="J98" s="73"/>
      <c r="K98" s="72"/>
      <c r="L98" s="72"/>
      <c r="M98" s="72"/>
      <c r="N98" s="72"/>
      <c r="O98" s="10" t="s">
        <v>159</v>
      </c>
      <c r="P98" s="10" t="s">
        <v>159</v>
      </c>
      <c r="Q98" s="10" t="s">
        <v>159</v>
      </c>
      <c r="R98" s="10" t="s">
        <v>159</v>
      </c>
    </row>
    <row r="99" spans="1:18" x14ac:dyDescent="0.25">
      <c r="A99" s="65"/>
      <c r="B99" s="10" t="s">
        <v>293</v>
      </c>
      <c r="C99" s="65"/>
      <c r="D99" s="67"/>
      <c r="E99" s="69"/>
      <c r="F99" s="71"/>
      <c r="G99" s="63"/>
      <c r="H99" s="65"/>
      <c r="I99" s="65"/>
      <c r="J99" s="65"/>
      <c r="K99" s="63"/>
      <c r="L99" s="63"/>
      <c r="M99" s="63"/>
      <c r="N99" s="63"/>
      <c r="O99" s="10" t="s">
        <v>159</v>
      </c>
      <c r="P99" s="10" t="s">
        <v>159</v>
      </c>
      <c r="Q99" s="10" t="s">
        <v>159</v>
      </c>
      <c r="R99" s="10" t="s">
        <v>159</v>
      </c>
    </row>
    <row r="100" spans="1:18" x14ac:dyDescent="0.25">
      <c r="A100" s="64" t="s">
        <v>315</v>
      </c>
      <c r="B100" s="10" t="s">
        <v>286</v>
      </c>
      <c r="C100" s="64" t="s">
        <v>277</v>
      </c>
      <c r="D100" s="66">
        <v>0.8125</v>
      </c>
      <c r="E100" s="68">
        <v>7.8129999999999997</v>
      </c>
      <c r="F100" s="70">
        <f>E100*D100</f>
        <v>6.3480625000000002</v>
      </c>
      <c r="G100" s="62">
        <f>F100/$F$188</f>
        <v>0.17953173166661965</v>
      </c>
      <c r="H100" s="64" t="s">
        <v>295</v>
      </c>
      <c r="I100" s="64" t="s">
        <v>136</v>
      </c>
      <c r="J100" s="64" t="s">
        <v>137</v>
      </c>
      <c r="K100" s="62">
        <f>L100</f>
        <v>0.17953173166661965</v>
      </c>
      <c r="L100" s="62">
        <f>G100</f>
        <v>0.17953173166661965</v>
      </c>
      <c r="M100" s="62">
        <v>0</v>
      </c>
      <c r="N100" s="62">
        <v>0</v>
      </c>
      <c r="O100" s="10" t="s">
        <v>298</v>
      </c>
      <c r="P100" s="10" t="s">
        <v>158</v>
      </c>
      <c r="Q100" s="10" t="s">
        <v>143</v>
      </c>
      <c r="R100" s="10">
        <v>43946</v>
      </c>
    </row>
    <row r="101" spans="1:18" x14ac:dyDescent="0.25">
      <c r="A101" s="65"/>
      <c r="B101" s="10" t="s">
        <v>294</v>
      </c>
      <c r="C101" s="65"/>
      <c r="D101" s="67"/>
      <c r="E101" s="69"/>
      <c r="F101" s="71"/>
      <c r="G101" s="63"/>
      <c r="H101" s="65"/>
      <c r="I101" s="65"/>
      <c r="J101" s="65"/>
      <c r="K101" s="63"/>
      <c r="L101" s="63"/>
      <c r="M101" s="63"/>
      <c r="N101" s="63"/>
      <c r="O101" s="10" t="s">
        <v>159</v>
      </c>
      <c r="P101" s="10" t="s">
        <v>159</v>
      </c>
      <c r="Q101" s="10" t="s">
        <v>159</v>
      </c>
      <c r="R101" s="10" t="s">
        <v>159</v>
      </c>
    </row>
    <row r="102" spans="1:18" x14ac:dyDescent="0.25">
      <c r="A102" s="64" t="s">
        <v>315</v>
      </c>
      <c r="B102" s="10" t="s">
        <v>66</v>
      </c>
      <c r="C102" s="64" t="s">
        <v>277</v>
      </c>
      <c r="D102" s="66">
        <v>1.5625E-2</v>
      </c>
      <c r="E102" s="68">
        <v>7.8129999999999997</v>
      </c>
      <c r="F102" s="70">
        <f>E102*D102</f>
        <v>0.122078125</v>
      </c>
      <c r="G102" s="62">
        <f>F102/$F$188</f>
        <v>3.4525333012811465E-3</v>
      </c>
      <c r="H102" s="64" t="s">
        <v>295</v>
      </c>
      <c r="I102" s="64" t="s">
        <v>136</v>
      </c>
      <c r="J102" s="64" t="s">
        <v>137</v>
      </c>
      <c r="K102" s="62">
        <f>L102</f>
        <v>3.4525333012811465E-3</v>
      </c>
      <c r="L102" s="62">
        <f>G102</f>
        <v>3.4525333012811465E-3</v>
      </c>
      <c r="M102" s="62">
        <v>0</v>
      </c>
      <c r="N102" s="62">
        <v>0</v>
      </c>
      <c r="O102" s="10" t="s">
        <v>147</v>
      </c>
      <c r="P102" s="10" t="s">
        <v>148</v>
      </c>
      <c r="Q102" s="10" t="s">
        <v>143</v>
      </c>
      <c r="R102" s="10">
        <v>43945</v>
      </c>
    </row>
    <row r="103" spans="1:18" x14ac:dyDescent="0.25">
      <c r="A103" s="65"/>
      <c r="B103" s="10" t="s">
        <v>294</v>
      </c>
      <c r="C103" s="65"/>
      <c r="D103" s="67"/>
      <c r="E103" s="69"/>
      <c r="F103" s="71"/>
      <c r="G103" s="63"/>
      <c r="H103" s="65"/>
      <c r="I103" s="65"/>
      <c r="J103" s="65"/>
      <c r="K103" s="63"/>
      <c r="L103" s="63"/>
      <c r="M103" s="63"/>
      <c r="N103" s="63"/>
      <c r="O103" s="10" t="s">
        <v>159</v>
      </c>
      <c r="P103" s="10" t="s">
        <v>159</v>
      </c>
      <c r="Q103" s="10" t="s">
        <v>159</v>
      </c>
      <c r="R103" s="10" t="s">
        <v>159</v>
      </c>
    </row>
    <row r="104" spans="1:18" x14ac:dyDescent="0.25">
      <c r="A104" s="64" t="s">
        <v>315</v>
      </c>
      <c r="B104" s="10" t="s">
        <v>67</v>
      </c>
      <c r="C104" s="64" t="s">
        <v>277</v>
      </c>
      <c r="D104" s="66">
        <v>1.5625E-2</v>
      </c>
      <c r="E104" s="68">
        <v>7.8129999999999997</v>
      </c>
      <c r="F104" s="70">
        <f>E104*D104</f>
        <v>0.122078125</v>
      </c>
      <c r="G104" s="62">
        <f>F104/$F$188</f>
        <v>3.4525333012811465E-3</v>
      </c>
      <c r="H104" s="64" t="s">
        <v>295</v>
      </c>
      <c r="I104" s="64" t="s">
        <v>136</v>
      </c>
      <c r="J104" s="64" t="s">
        <v>137</v>
      </c>
      <c r="K104" s="62">
        <f>L104</f>
        <v>3.4525333012811465E-3</v>
      </c>
      <c r="L104" s="62">
        <f>G104</f>
        <v>3.4525333012811465E-3</v>
      </c>
      <c r="M104" s="62">
        <v>0</v>
      </c>
      <c r="N104" s="62">
        <v>0</v>
      </c>
      <c r="O104" s="10" t="s">
        <v>164</v>
      </c>
      <c r="P104" s="10" t="s">
        <v>150</v>
      </c>
      <c r="Q104" s="10" t="s">
        <v>143</v>
      </c>
      <c r="R104" s="10">
        <v>44278</v>
      </c>
    </row>
    <row r="105" spans="1:18" x14ac:dyDescent="0.25">
      <c r="A105" s="65"/>
      <c r="B105" s="10" t="s">
        <v>294</v>
      </c>
      <c r="C105" s="65"/>
      <c r="D105" s="67"/>
      <c r="E105" s="69"/>
      <c r="F105" s="71"/>
      <c r="G105" s="63"/>
      <c r="H105" s="65"/>
      <c r="I105" s="65"/>
      <c r="J105" s="65"/>
      <c r="K105" s="63"/>
      <c r="L105" s="63"/>
      <c r="M105" s="63"/>
      <c r="N105" s="63"/>
      <c r="O105" s="10" t="s">
        <v>159</v>
      </c>
      <c r="P105" s="10" t="s">
        <v>159</v>
      </c>
      <c r="Q105" s="10" t="s">
        <v>159</v>
      </c>
      <c r="R105" s="10" t="s">
        <v>159</v>
      </c>
    </row>
    <row r="106" spans="1:18" x14ac:dyDescent="0.25">
      <c r="A106" s="64" t="s">
        <v>315</v>
      </c>
      <c r="B106" s="10" t="s">
        <v>68</v>
      </c>
      <c r="C106" s="64" t="s">
        <v>277</v>
      </c>
      <c r="D106" s="66">
        <v>1.5625E-2</v>
      </c>
      <c r="E106" s="68">
        <v>7.8129999999999997</v>
      </c>
      <c r="F106" s="70">
        <f>E106*D106</f>
        <v>0.122078125</v>
      </c>
      <c r="G106" s="62">
        <f>F106/$F$188</f>
        <v>3.4525333012811465E-3</v>
      </c>
      <c r="H106" s="64" t="s">
        <v>295</v>
      </c>
      <c r="I106" s="64" t="s">
        <v>136</v>
      </c>
      <c r="J106" s="64" t="s">
        <v>137</v>
      </c>
      <c r="K106" s="62">
        <f>L106</f>
        <v>3.4525333012811465E-3</v>
      </c>
      <c r="L106" s="62">
        <f>G106</f>
        <v>3.4525333012811465E-3</v>
      </c>
      <c r="M106" s="62">
        <v>0</v>
      </c>
      <c r="N106" s="62">
        <v>0</v>
      </c>
      <c r="O106" s="10" t="s">
        <v>151</v>
      </c>
      <c r="P106" s="10" t="s">
        <v>152</v>
      </c>
      <c r="Q106" s="10" t="s">
        <v>143</v>
      </c>
      <c r="R106" s="10">
        <v>43754</v>
      </c>
    </row>
    <row r="107" spans="1:18" x14ac:dyDescent="0.25">
      <c r="A107" s="65"/>
      <c r="B107" s="10" t="s">
        <v>294</v>
      </c>
      <c r="C107" s="65"/>
      <c r="D107" s="67"/>
      <c r="E107" s="69"/>
      <c r="F107" s="71"/>
      <c r="G107" s="63"/>
      <c r="H107" s="65"/>
      <c r="I107" s="65"/>
      <c r="J107" s="65"/>
      <c r="K107" s="63"/>
      <c r="L107" s="63"/>
      <c r="M107" s="63"/>
      <c r="N107" s="63"/>
      <c r="O107" s="10" t="s">
        <v>159</v>
      </c>
      <c r="P107" s="10" t="s">
        <v>159</v>
      </c>
      <c r="Q107" s="10" t="s">
        <v>159</v>
      </c>
      <c r="R107" s="10" t="s">
        <v>159</v>
      </c>
    </row>
    <row r="108" spans="1:18" x14ac:dyDescent="0.25">
      <c r="A108" s="64" t="s">
        <v>315</v>
      </c>
      <c r="B108" s="10" t="s">
        <v>69</v>
      </c>
      <c r="C108" s="64" t="s">
        <v>277</v>
      </c>
      <c r="D108" s="66">
        <v>0.125</v>
      </c>
      <c r="E108" s="68">
        <v>7.8129999999999997</v>
      </c>
      <c r="F108" s="70">
        <f>E108*D108</f>
        <v>0.97662499999999997</v>
      </c>
      <c r="G108" s="62">
        <f>F108/$F$188</f>
        <v>2.7620266410249172E-2</v>
      </c>
      <c r="H108" s="64" t="s">
        <v>295</v>
      </c>
      <c r="I108" s="64" t="s">
        <v>136</v>
      </c>
      <c r="J108" s="64" t="s">
        <v>137</v>
      </c>
      <c r="K108" s="62">
        <f>L108</f>
        <v>2.7620266410249172E-2</v>
      </c>
      <c r="L108" s="62">
        <f>G108</f>
        <v>2.7620266410249172E-2</v>
      </c>
      <c r="M108" s="62">
        <v>0</v>
      </c>
      <c r="N108" s="62">
        <v>0</v>
      </c>
      <c r="O108" s="10" t="s">
        <v>153</v>
      </c>
      <c r="P108" s="10" t="s">
        <v>154</v>
      </c>
      <c r="Q108" s="10" t="s">
        <v>143</v>
      </c>
      <c r="R108" s="10">
        <v>45745</v>
      </c>
    </row>
    <row r="109" spans="1:18" x14ac:dyDescent="0.25">
      <c r="A109" s="65"/>
      <c r="B109" s="10" t="s">
        <v>294</v>
      </c>
      <c r="C109" s="65"/>
      <c r="D109" s="67"/>
      <c r="E109" s="69"/>
      <c r="F109" s="71"/>
      <c r="G109" s="63"/>
      <c r="H109" s="65"/>
      <c r="I109" s="65"/>
      <c r="J109" s="65"/>
      <c r="K109" s="63"/>
      <c r="L109" s="63"/>
      <c r="M109" s="63"/>
      <c r="N109" s="63"/>
      <c r="O109" s="10" t="s">
        <v>159</v>
      </c>
      <c r="P109" s="10" t="s">
        <v>159</v>
      </c>
      <c r="Q109" s="10" t="s">
        <v>159</v>
      </c>
      <c r="R109" s="10" t="s">
        <v>159</v>
      </c>
    </row>
    <row r="110" spans="1:18" x14ac:dyDescent="0.25">
      <c r="A110" s="64" t="s">
        <v>315</v>
      </c>
      <c r="B110" s="10" t="s">
        <v>70</v>
      </c>
      <c r="C110" s="64" t="s">
        <v>277</v>
      </c>
      <c r="D110" s="66">
        <v>1.5625E-2</v>
      </c>
      <c r="E110" s="68">
        <v>7.8129999999999997</v>
      </c>
      <c r="F110" s="70">
        <f>E110*D110</f>
        <v>0.122078125</v>
      </c>
      <c r="G110" s="62">
        <f>F110/$F$188</f>
        <v>3.4525333012811465E-3</v>
      </c>
      <c r="H110" s="64" t="s">
        <v>295</v>
      </c>
      <c r="I110" s="64" t="s">
        <v>136</v>
      </c>
      <c r="J110" s="64" t="s">
        <v>137</v>
      </c>
      <c r="K110" s="62">
        <f>L110</f>
        <v>3.4525333012811465E-3</v>
      </c>
      <c r="L110" s="62">
        <f>G110</f>
        <v>3.4525333012811465E-3</v>
      </c>
      <c r="M110" s="62">
        <v>0</v>
      </c>
      <c r="N110" s="62">
        <v>0</v>
      </c>
      <c r="O110" s="10" t="s">
        <v>155</v>
      </c>
      <c r="P110" s="10" t="s">
        <v>156</v>
      </c>
      <c r="Q110" s="10" t="s">
        <v>143</v>
      </c>
      <c r="R110" s="10">
        <v>44240</v>
      </c>
    </row>
    <row r="111" spans="1:18" x14ac:dyDescent="0.25">
      <c r="A111" s="65"/>
      <c r="B111" s="10" t="s">
        <v>294</v>
      </c>
      <c r="C111" s="65"/>
      <c r="D111" s="67"/>
      <c r="E111" s="69"/>
      <c r="F111" s="71"/>
      <c r="G111" s="63"/>
      <c r="H111" s="65"/>
      <c r="I111" s="65"/>
      <c r="J111" s="65"/>
      <c r="K111" s="63"/>
      <c r="L111" s="63"/>
      <c r="M111" s="63"/>
      <c r="N111" s="63"/>
      <c r="O111" s="10" t="s">
        <v>159</v>
      </c>
      <c r="P111" s="10" t="s">
        <v>159</v>
      </c>
      <c r="Q111" s="10" t="s">
        <v>159</v>
      </c>
      <c r="R111" s="10" t="s">
        <v>159</v>
      </c>
    </row>
    <row r="112" spans="1:18" x14ac:dyDescent="0.25">
      <c r="A112" s="64">
        <v>36</v>
      </c>
      <c r="B112" s="10" t="s">
        <v>286</v>
      </c>
      <c r="C112" s="64" t="s">
        <v>277</v>
      </c>
      <c r="D112" s="66">
        <v>0.8125</v>
      </c>
      <c r="E112" s="66">
        <v>0.72499999999999998</v>
      </c>
      <c r="F112" s="70">
        <f>E112*D112</f>
        <v>0.58906249999999993</v>
      </c>
      <c r="G112" s="62">
        <f>F112/$F$188</f>
        <v>1.6659478492038811E-2</v>
      </c>
      <c r="H112" s="64" t="s">
        <v>295</v>
      </c>
      <c r="I112" s="64" t="s">
        <v>136</v>
      </c>
      <c r="J112" s="64" t="s">
        <v>137</v>
      </c>
      <c r="K112" s="62">
        <f t="shared" ref="K112" si="26">L112</f>
        <v>1.6659478492038811E-2</v>
      </c>
      <c r="L112" s="62">
        <f t="shared" ref="L112" si="27">G112</f>
        <v>1.6659478492038811E-2</v>
      </c>
      <c r="M112" s="62">
        <v>0</v>
      </c>
      <c r="N112" s="62">
        <v>0</v>
      </c>
      <c r="O112" s="10" t="s">
        <v>298</v>
      </c>
      <c r="P112" s="10" t="s">
        <v>158</v>
      </c>
      <c r="Q112" s="10" t="s">
        <v>143</v>
      </c>
      <c r="R112" s="10">
        <v>43946</v>
      </c>
    </row>
    <row r="113" spans="1:18" x14ac:dyDescent="0.25">
      <c r="A113" s="73"/>
      <c r="B113" s="10" t="s">
        <v>294</v>
      </c>
      <c r="C113" s="73"/>
      <c r="D113" s="74"/>
      <c r="E113" s="74"/>
      <c r="F113" s="75"/>
      <c r="G113" s="72"/>
      <c r="H113" s="73"/>
      <c r="I113" s="73"/>
      <c r="J113" s="73"/>
      <c r="K113" s="72"/>
      <c r="L113" s="72"/>
      <c r="M113" s="72"/>
      <c r="N113" s="72"/>
      <c r="O113" s="10" t="s">
        <v>159</v>
      </c>
      <c r="P113" s="10" t="s">
        <v>159</v>
      </c>
      <c r="Q113" s="10" t="s">
        <v>159</v>
      </c>
      <c r="R113" s="10" t="s">
        <v>159</v>
      </c>
    </row>
    <row r="114" spans="1:18" x14ac:dyDescent="0.25">
      <c r="A114" s="73"/>
      <c r="B114" s="10" t="s">
        <v>288</v>
      </c>
      <c r="C114" s="73"/>
      <c r="D114" s="74"/>
      <c r="E114" s="74"/>
      <c r="F114" s="75"/>
      <c r="G114" s="72"/>
      <c r="H114" s="73"/>
      <c r="I114" s="73"/>
      <c r="J114" s="73"/>
      <c r="K114" s="72"/>
      <c r="L114" s="72"/>
      <c r="M114" s="72"/>
      <c r="N114" s="72"/>
      <c r="O114" s="10" t="s">
        <v>159</v>
      </c>
      <c r="P114" s="10" t="s">
        <v>159</v>
      </c>
      <c r="Q114" s="10" t="s">
        <v>159</v>
      </c>
      <c r="R114" s="10" t="s">
        <v>159</v>
      </c>
    </row>
    <row r="115" spans="1:18" x14ac:dyDescent="0.25">
      <c r="A115" s="73"/>
      <c r="B115" s="10" t="s">
        <v>289</v>
      </c>
      <c r="C115" s="73"/>
      <c r="D115" s="74"/>
      <c r="E115" s="74"/>
      <c r="F115" s="75"/>
      <c r="G115" s="72"/>
      <c r="H115" s="73"/>
      <c r="I115" s="73"/>
      <c r="J115" s="73"/>
      <c r="K115" s="72"/>
      <c r="L115" s="72"/>
      <c r="M115" s="72"/>
      <c r="N115" s="72"/>
      <c r="O115" s="10" t="s">
        <v>159</v>
      </c>
      <c r="P115" s="10" t="s">
        <v>159</v>
      </c>
      <c r="Q115" s="10" t="s">
        <v>159</v>
      </c>
      <c r="R115" s="10" t="s">
        <v>159</v>
      </c>
    </row>
    <row r="116" spans="1:18" x14ac:dyDescent="0.25">
      <c r="A116" s="73"/>
      <c r="B116" s="10" t="s">
        <v>290</v>
      </c>
      <c r="C116" s="73"/>
      <c r="D116" s="74"/>
      <c r="E116" s="74"/>
      <c r="F116" s="75"/>
      <c r="G116" s="72"/>
      <c r="H116" s="73"/>
      <c r="I116" s="73"/>
      <c r="J116" s="73"/>
      <c r="K116" s="72"/>
      <c r="L116" s="72"/>
      <c r="M116" s="72"/>
      <c r="N116" s="72"/>
      <c r="O116" s="10" t="s">
        <v>159</v>
      </c>
      <c r="P116" s="10" t="s">
        <v>159</v>
      </c>
      <c r="Q116" s="10" t="s">
        <v>159</v>
      </c>
      <c r="R116" s="10" t="s">
        <v>159</v>
      </c>
    </row>
    <row r="117" spans="1:18" x14ac:dyDescent="0.25">
      <c r="A117" s="73"/>
      <c r="B117" s="10" t="s">
        <v>291</v>
      </c>
      <c r="C117" s="73"/>
      <c r="D117" s="74"/>
      <c r="E117" s="74"/>
      <c r="F117" s="75"/>
      <c r="G117" s="72"/>
      <c r="H117" s="73"/>
      <c r="I117" s="73"/>
      <c r="J117" s="73"/>
      <c r="K117" s="72"/>
      <c r="L117" s="72"/>
      <c r="M117" s="72"/>
      <c r="N117" s="72"/>
      <c r="O117" s="10" t="s">
        <v>159</v>
      </c>
      <c r="P117" s="10" t="s">
        <v>159</v>
      </c>
      <c r="Q117" s="10" t="s">
        <v>159</v>
      </c>
      <c r="R117" s="10" t="s">
        <v>159</v>
      </c>
    </row>
    <row r="118" spans="1:18" x14ac:dyDescent="0.25">
      <c r="A118" s="73"/>
      <c r="B118" s="10" t="s">
        <v>292</v>
      </c>
      <c r="C118" s="73"/>
      <c r="D118" s="74"/>
      <c r="E118" s="74"/>
      <c r="F118" s="75"/>
      <c r="G118" s="72"/>
      <c r="H118" s="73"/>
      <c r="I118" s="73"/>
      <c r="J118" s="73"/>
      <c r="K118" s="72"/>
      <c r="L118" s="72"/>
      <c r="M118" s="72"/>
      <c r="N118" s="72"/>
      <c r="O118" s="10" t="s">
        <v>159</v>
      </c>
      <c r="P118" s="10" t="s">
        <v>159</v>
      </c>
      <c r="Q118" s="10" t="s">
        <v>159</v>
      </c>
      <c r="R118" s="10" t="s">
        <v>159</v>
      </c>
    </row>
    <row r="119" spans="1:18" x14ac:dyDescent="0.25">
      <c r="A119" s="65"/>
      <c r="B119" s="10" t="s">
        <v>293</v>
      </c>
      <c r="C119" s="65"/>
      <c r="D119" s="67"/>
      <c r="E119" s="67"/>
      <c r="F119" s="71"/>
      <c r="G119" s="63"/>
      <c r="H119" s="65"/>
      <c r="I119" s="65"/>
      <c r="J119" s="65"/>
      <c r="K119" s="63"/>
      <c r="L119" s="63"/>
      <c r="M119" s="63"/>
      <c r="N119" s="63"/>
      <c r="O119" s="10" t="s">
        <v>159</v>
      </c>
      <c r="P119" s="10" t="s">
        <v>159</v>
      </c>
      <c r="Q119" s="10" t="s">
        <v>159</v>
      </c>
      <c r="R119" s="10" t="s">
        <v>159</v>
      </c>
    </row>
    <row r="120" spans="1:18" x14ac:dyDescent="0.25">
      <c r="A120" s="64">
        <v>36</v>
      </c>
      <c r="B120" s="10" t="s">
        <v>66</v>
      </c>
      <c r="C120" s="64" t="s">
        <v>277</v>
      </c>
      <c r="D120" s="66">
        <v>1.5625E-2</v>
      </c>
      <c r="E120" s="66">
        <v>0.72499999999999998</v>
      </c>
      <c r="F120" s="70">
        <f t="shared" ref="F120" si="28">E120*D120</f>
        <v>1.1328125E-2</v>
      </c>
      <c r="G120" s="62">
        <f>F120/$F$188</f>
        <v>3.2037458638536177E-4</v>
      </c>
      <c r="H120" s="64" t="s">
        <v>295</v>
      </c>
      <c r="I120" s="64" t="s">
        <v>136</v>
      </c>
      <c r="J120" s="64" t="s">
        <v>137</v>
      </c>
      <c r="K120" s="62">
        <f t="shared" ref="K120" si="29">L120</f>
        <v>3.2037458638536177E-4</v>
      </c>
      <c r="L120" s="62">
        <f t="shared" ref="L120" si="30">G120</f>
        <v>3.2037458638536177E-4</v>
      </c>
      <c r="M120" s="62">
        <v>0</v>
      </c>
      <c r="N120" s="62">
        <v>0</v>
      </c>
      <c r="O120" s="10" t="s">
        <v>147</v>
      </c>
      <c r="P120" s="10" t="s">
        <v>148</v>
      </c>
      <c r="Q120" s="10" t="s">
        <v>143</v>
      </c>
      <c r="R120" s="10">
        <v>43945</v>
      </c>
    </row>
    <row r="121" spans="1:18" x14ac:dyDescent="0.25">
      <c r="A121" s="73"/>
      <c r="B121" s="10" t="s">
        <v>294</v>
      </c>
      <c r="C121" s="73"/>
      <c r="D121" s="74"/>
      <c r="E121" s="74"/>
      <c r="F121" s="75"/>
      <c r="G121" s="72"/>
      <c r="H121" s="73"/>
      <c r="I121" s="73"/>
      <c r="J121" s="73"/>
      <c r="K121" s="72"/>
      <c r="L121" s="72"/>
      <c r="M121" s="72"/>
      <c r="N121" s="72"/>
      <c r="O121" s="10" t="s">
        <v>159</v>
      </c>
      <c r="P121" s="10" t="s">
        <v>159</v>
      </c>
      <c r="Q121" s="10" t="s">
        <v>159</v>
      </c>
      <c r="R121" s="10" t="s">
        <v>159</v>
      </c>
    </row>
    <row r="122" spans="1:18" x14ac:dyDescent="0.25">
      <c r="A122" s="73"/>
      <c r="B122" s="10" t="s">
        <v>288</v>
      </c>
      <c r="C122" s="73"/>
      <c r="D122" s="74"/>
      <c r="E122" s="74"/>
      <c r="F122" s="75"/>
      <c r="G122" s="72"/>
      <c r="H122" s="73"/>
      <c r="I122" s="73"/>
      <c r="J122" s="73"/>
      <c r="K122" s="72"/>
      <c r="L122" s="72"/>
      <c r="M122" s="72"/>
      <c r="N122" s="72"/>
      <c r="O122" s="10" t="s">
        <v>159</v>
      </c>
      <c r="P122" s="10" t="s">
        <v>159</v>
      </c>
      <c r="Q122" s="10" t="s">
        <v>159</v>
      </c>
      <c r="R122" s="10" t="s">
        <v>159</v>
      </c>
    </row>
    <row r="123" spans="1:18" x14ac:dyDescent="0.25">
      <c r="A123" s="73"/>
      <c r="B123" s="10" t="s">
        <v>289</v>
      </c>
      <c r="C123" s="73"/>
      <c r="D123" s="74"/>
      <c r="E123" s="74"/>
      <c r="F123" s="75"/>
      <c r="G123" s="72"/>
      <c r="H123" s="73"/>
      <c r="I123" s="73"/>
      <c r="J123" s="73"/>
      <c r="K123" s="72"/>
      <c r="L123" s="72"/>
      <c r="M123" s="72"/>
      <c r="N123" s="72"/>
      <c r="O123" s="10" t="s">
        <v>159</v>
      </c>
      <c r="P123" s="10" t="s">
        <v>159</v>
      </c>
      <c r="Q123" s="10" t="s">
        <v>159</v>
      </c>
      <c r="R123" s="10" t="s">
        <v>159</v>
      </c>
    </row>
    <row r="124" spans="1:18" x14ac:dyDescent="0.25">
      <c r="A124" s="73"/>
      <c r="B124" s="10" t="s">
        <v>290</v>
      </c>
      <c r="C124" s="73"/>
      <c r="D124" s="74"/>
      <c r="E124" s="74"/>
      <c r="F124" s="75"/>
      <c r="G124" s="72"/>
      <c r="H124" s="73"/>
      <c r="I124" s="73"/>
      <c r="J124" s="73"/>
      <c r="K124" s="72"/>
      <c r="L124" s="72"/>
      <c r="M124" s="72"/>
      <c r="N124" s="72"/>
      <c r="O124" s="10" t="s">
        <v>159</v>
      </c>
      <c r="P124" s="10" t="s">
        <v>159</v>
      </c>
      <c r="Q124" s="10" t="s">
        <v>159</v>
      </c>
      <c r="R124" s="10" t="s">
        <v>159</v>
      </c>
    </row>
    <row r="125" spans="1:18" x14ac:dyDescent="0.25">
      <c r="A125" s="73"/>
      <c r="B125" s="10" t="s">
        <v>291</v>
      </c>
      <c r="C125" s="73"/>
      <c r="D125" s="74"/>
      <c r="E125" s="74"/>
      <c r="F125" s="75"/>
      <c r="G125" s="72"/>
      <c r="H125" s="73"/>
      <c r="I125" s="73"/>
      <c r="J125" s="73"/>
      <c r="K125" s="72"/>
      <c r="L125" s="72"/>
      <c r="M125" s="72"/>
      <c r="N125" s="72"/>
      <c r="O125" s="10" t="s">
        <v>159</v>
      </c>
      <c r="P125" s="10" t="s">
        <v>159</v>
      </c>
      <c r="Q125" s="10" t="s">
        <v>159</v>
      </c>
      <c r="R125" s="10" t="s">
        <v>159</v>
      </c>
    </row>
    <row r="126" spans="1:18" x14ac:dyDescent="0.25">
      <c r="A126" s="73"/>
      <c r="B126" s="10" t="s">
        <v>292</v>
      </c>
      <c r="C126" s="73"/>
      <c r="D126" s="74"/>
      <c r="E126" s="74"/>
      <c r="F126" s="75"/>
      <c r="G126" s="72"/>
      <c r="H126" s="73"/>
      <c r="I126" s="73"/>
      <c r="J126" s="73"/>
      <c r="K126" s="72"/>
      <c r="L126" s="72"/>
      <c r="M126" s="72"/>
      <c r="N126" s="72"/>
      <c r="O126" s="10" t="s">
        <v>159</v>
      </c>
      <c r="P126" s="10" t="s">
        <v>159</v>
      </c>
      <c r="Q126" s="10" t="s">
        <v>159</v>
      </c>
      <c r="R126" s="10" t="s">
        <v>159</v>
      </c>
    </row>
    <row r="127" spans="1:18" x14ac:dyDescent="0.25">
      <c r="A127" s="65"/>
      <c r="B127" s="10" t="s">
        <v>293</v>
      </c>
      <c r="C127" s="65"/>
      <c r="D127" s="67"/>
      <c r="E127" s="67"/>
      <c r="F127" s="71"/>
      <c r="G127" s="63"/>
      <c r="H127" s="65"/>
      <c r="I127" s="65"/>
      <c r="J127" s="65"/>
      <c r="K127" s="63"/>
      <c r="L127" s="63"/>
      <c r="M127" s="63"/>
      <c r="N127" s="63"/>
      <c r="O127" s="10" t="s">
        <v>159</v>
      </c>
      <c r="P127" s="10" t="s">
        <v>159</v>
      </c>
      <c r="Q127" s="10" t="s">
        <v>159</v>
      </c>
      <c r="R127" s="10" t="s">
        <v>159</v>
      </c>
    </row>
    <row r="128" spans="1:18" x14ac:dyDescent="0.25">
      <c r="A128" s="64">
        <v>36</v>
      </c>
      <c r="B128" s="10" t="s">
        <v>67</v>
      </c>
      <c r="C128" s="64" t="s">
        <v>277</v>
      </c>
      <c r="D128" s="66">
        <v>1.5625E-2</v>
      </c>
      <c r="E128" s="66">
        <v>0.72499999999999998</v>
      </c>
      <c r="F128" s="70">
        <f>E128*D128</f>
        <v>1.1328125E-2</v>
      </c>
      <c r="G128" s="62">
        <f>F128/$F$188</f>
        <v>3.2037458638536177E-4</v>
      </c>
      <c r="H128" s="64" t="s">
        <v>295</v>
      </c>
      <c r="I128" s="64" t="s">
        <v>136</v>
      </c>
      <c r="J128" s="64" t="s">
        <v>137</v>
      </c>
      <c r="K128" s="62">
        <f t="shared" ref="K128" si="31">L128</f>
        <v>3.2037458638536177E-4</v>
      </c>
      <c r="L128" s="62">
        <f t="shared" ref="L128" si="32">G128</f>
        <v>3.2037458638536177E-4</v>
      </c>
      <c r="M128" s="62">
        <v>0</v>
      </c>
      <c r="N128" s="62">
        <v>0</v>
      </c>
      <c r="O128" s="10" t="s">
        <v>164</v>
      </c>
      <c r="P128" s="10" t="s">
        <v>150</v>
      </c>
      <c r="Q128" s="10" t="s">
        <v>143</v>
      </c>
      <c r="R128" s="10">
        <v>44278</v>
      </c>
    </row>
    <row r="129" spans="1:18" x14ac:dyDescent="0.25">
      <c r="A129" s="73"/>
      <c r="B129" s="10" t="s">
        <v>294</v>
      </c>
      <c r="C129" s="73"/>
      <c r="D129" s="74"/>
      <c r="E129" s="74"/>
      <c r="F129" s="75"/>
      <c r="G129" s="72"/>
      <c r="H129" s="73"/>
      <c r="I129" s="73"/>
      <c r="J129" s="73"/>
      <c r="K129" s="72"/>
      <c r="L129" s="72"/>
      <c r="M129" s="72"/>
      <c r="N129" s="72"/>
      <c r="O129" s="10" t="s">
        <v>159</v>
      </c>
      <c r="P129" s="10" t="s">
        <v>159</v>
      </c>
      <c r="Q129" s="10" t="s">
        <v>159</v>
      </c>
      <c r="R129" s="10" t="s">
        <v>159</v>
      </c>
    </row>
    <row r="130" spans="1:18" x14ac:dyDescent="0.25">
      <c r="A130" s="73"/>
      <c r="B130" s="10" t="s">
        <v>288</v>
      </c>
      <c r="C130" s="73"/>
      <c r="D130" s="74"/>
      <c r="E130" s="74"/>
      <c r="F130" s="75"/>
      <c r="G130" s="72"/>
      <c r="H130" s="73"/>
      <c r="I130" s="73"/>
      <c r="J130" s="73"/>
      <c r="K130" s="72"/>
      <c r="L130" s="72"/>
      <c r="M130" s="72"/>
      <c r="N130" s="72"/>
      <c r="O130" s="10" t="s">
        <v>159</v>
      </c>
      <c r="P130" s="10" t="s">
        <v>159</v>
      </c>
      <c r="Q130" s="10" t="s">
        <v>159</v>
      </c>
      <c r="R130" s="10" t="s">
        <v>159</v>
      </c>
    </row>
    <row r="131" spans="1:18" x14ac:dyDescent="0.25">
      <c r="A131" s="73"/>
      <c r="B131" s="10" t="s">
        <v>289</v>
      </c>
      <c r="C131" s="73"/>
      <c r="D131" s="74"/>
      <c r="E131" s="74"/>
      <c r="F131" s="75"/>
      <c r="G131" s="72"/>
      <c r="H131" s="73"/>
      <c r="I131" s="73"/>
      <c r="J131" s="73"/>
      <c r="K131" s="72"/>
      <c r="L131" s="72"/>
      <c r="M131" s="72"/>
      <c r="N131" s="72"/>
      <c r="O131" s="10" t="s">
        <v>159</v>
      </c>
      <c r="P131" s="10" t="s">
        <v>159</v>
      </c>
      <c r="Q131" s="10" t="s">
        <v>159</v>
      </c>
      <c r="R131" s="10" t="s">
        <v>159</v>
      </c>
    </row>
    <row r="132" spans="1:18" x14ac:dyDescent="0.25">
      <c r="A132" s="73"/>
      <c r="B132" s="10" t="s">
        <v>290</v>
      </c>
      <c r="C132" s="73"/>
      <c r="D132" s="74"/>
      <c r="E132" s="74"/>
      <c r="F132" s="75"/>
      <c r="G132" s="72"/>
      <c r="H132" s="73"/>
      <c r="I132" s="73"/>
      <c r="J132" s="73"/>
      <c r="K132" s="72"/>
      <c r="L132" s="72"/>
      <c r="M132" s="72"/>
      <c r="N132" s="72"/>
      <c r="O132" s="10" t="s">
        <v>159</v>
      </c>
      <c r="P132" s="10" t="s">
        <v>159</v>
      </c>
      <c r="Q132" s="10" t="s">
        <v>159</v>
      </c>
      <c r="R132" s="10" t="s">
        <v>159</v>
      </c>
    </row>
    <row r="133" spans="1:18" x14ac:dyDescent="0.25">
      <c r="A133" s="73"/>
      <c r="B133" s="10" t="s">
        <v>291</v>
      </c>
      <c r="C133" s="73"/>
      <c r="D133" s="74"/>
      <c r="E133" s="74"/>
      <c r="F133" s="75"/>
      <c r="G133" s="72"/>
      <c r="H133" s="73"/>
      <c r="I133" s="73"/>
      <c r="J133" s="73"/>
      <c r="K133" s="72"/>
      <c r="L133" s="72"/>
      <c r="M133" s="72"/>
      <c r="N133" s="72"/>
      <c r="O133" s="10" t="s">
        <v>159</v>
      </c>
      <c r="P133" s="10" t="s">
        <v>159</v>
      </c>
      <c r="Q133" s="10" t="s">
        <v>159</v>
      </c>
      <c r="R133" s="10" t="s">
        <v>159</v>
      </c>
    </row>
    <row r="134" spans="1:18" x14ac:dyDescent="0.25">
      <c r="A134" s="73"/>
      <c r="B134" s="10" t="s">
        <v>292</v>
      </c>
      <c r="C134" s="73"/>
      <c r="D134" s="74"/>
      <c r="E134" s="74"/>
      <c r="F134" s="75"/>
      <c r="G134" s="72"/>
      <c r="H134" s="73"/>
      <c r="I134" s="73"/>
      <c r="J134" s="73"/>
      <c r="K134" s="72"/>
      <c r="L134" s="72"/>
      <c r="M134" s="72"/>
      <c r="N134" s="72"/>
      <c r="O134" s="10" t="s">
        <v>159</v>
      </c>
      <c r="P134" s="10" t="s">
        <v>159</v>
      </c>
      <c r="Q134" s="10" t="s">
        <v>159</v>
      </c>
      <c r="R134" s="10" t="s">
        <v>159</v>
      </c>
    </row>
    <row r="135" spans="1:18" x14ac:dyDescent="0.25">
      <c r="A135" s="65"/>
      <c r="B135" s="10" t="s">
        <v>293</v>
      </c>
      <c r="C135" s="65"/>
      <c r="D135" s="67"/>
      <c r="E135" s="67"/>
      <c r="F135" s="71"/>
      <c r="G135" s="63"/>
      <c r="H135" s="65"/>
      <c r="I135" s="65"/>
      <c r="J135" s="65"/>
      <c r="K135" s="63"/>
      <c r="L135" s="63"/>
      <c r="M135" s="63"/>
      <c r="N135" s="63"/>
      <c r="O135" s="10" t="s">
        <v>159</v>
      </c>
      <c r="P135" s="10" t="s">
        <v>159</v>
      </c>
      <c r="Q135" s="10" t="s">
        <v>159</v>
      </c>
      <c r="R135" s="10" t="s">
        <v>159</v>
      </c>
    </row>
    <row r="136" spans="1:18" x14ac:dyDescent="0.25">
      <c r="A136" s="64">
        <v>36</v>
      </c>
      <c r="B136" s="10" t="s">
        <v>68</v>
      </c>
      <c r="C136" s="64" t="s">
        <v>277</v>
      </c>
      <c r="D136" s="66">
        <v>1.5625E-2</v>
      </c>
      <c r="E136" s="66">
        <v>0.72499999999999998</v>
      </c>
      <c r="F136" s="70">
        <f t="shared" ref="F136" si="33">E136*D136</f>
        <v>1.1328125E-2</v>
      </c>
      <c r="G136" s="62">
        <f>F136/$F$188</f>
        <v>3.2037458638536177E-4</v>
      </c>
      <c r="H136" s="64" t="s">
        <v>295</v>
      </c>
      <c r="I136" s="64" t="s">
        <v>136</v>
      </c>
      <c r="J136" s="64" t="s">
        <v>137</v>
      </c>
      <c r="K136" s="62">
        <f t="shared" ref="K136" si="34">L136</f>
        <v>3.2037458638536177E-4</v>
      </c>
      <c r="L136" s="62">
        <f t="shared" ref="L136" si="35">G136</f>
        <v>3.2037458638536177E-4</v>
      </c>
      <c r="M136" s="62">
        <v>0</v>
      </c>
      <c r="N136" s="62">
        <v>0</v>
      </c>
      <c r="O136" s="10" t="s">
        <v>151</v>
      </c>
      <c r="P136" s="10" t="s">
        <v>152</v>
      </c>
      <c r="Q136" s="10" t="s">
        <v>143</v>
      </c>
      <c r="R136" s="10">
        <v>43754</v>
      </c>
    </row>
    <row r="137" spans="1:18" x14ac:dyDescent="0.25">
      <c r="A137" s="73"/>
      <c r="B137" s="10" t="s">
        <v>294</v>
      </c>
      <c r="C137" s="73"/>
      <c r="D137" s="74"/>
      <c r="E137" s="74"/>
      <c r="F137" s="75"/>
      <c r="G137" s="72"/>
      <c r="H137" s="73"/>
      <c r="I137" s="73"/>
      <c r="J137" s="73"/>
      <c r="K137" s="72"/>
      <c r="L137" s="72"/>
      <c r="M137" s="72"/>
      <c r="N137" s="72"/>
      <c r="O137" s="10" t="s">
        <v>159</v>
      </c>
      <c r="P137" s="10" t="s">
        <v>159</v>
      </c>
      <c r="Q137" s="10" t="s">
        <v>159</v>
      </c>
      <c r="R137" s="10" t="s">
        <v>159</v>
      </c>
    </row>
    <row r="138" spans="1:18" x14ac:dyDescent="0.25">
      <c r="A138" s="73"/>
      <c r="B138" s="10" t="s">
        <v>288</v>
      </c>
      <c r="C138" s="73"/>
      <c r="D138" s="74"/>
      <c r="E138" s="74"/>
      <c r="F138" s="75"/>
      <c r="G138" s="72"/>
      <c r="H138" s="73"/>
      <c r="I138" s="73"/>
      <c r="J138" s="73"/>
      <c r="K138" s="72"/>
      <c r="L138" s="72"/>
      <c r="M138" s="72"/>
      <c r="N138" s="72"/>
      <c r="O138" s="10" t="s">
        <v>159</v>
      </c>
      <c r="P138" s="10" t="s">
        <v>159</v>
      </c>
      <c r="Q138" s="10" t="s">
        <v>159</v>
      </c>
      <c r="R138" s="10" t="s">
        <v>159</v>
      </c>
    </row>
    <row r="139" spans="1:18" x14ac:dyDescent="0.25">
      <c r="A139" s="73"/>
      <c r="B139" s="10" t="s">
        <v>289</v>
      </c>
      <c r="C139" s="73"/>
      <c r="D139" s="74"/>
      <c r="E139" s="74"/>
      <c r="F139" s="75"/>
      <c r="G139" s="72"/>
      <c r="H139" s="73"/>
      <c r="I139" s="73"/>
      <c r="J139" s="73"/>
      <c r="K139" s="72"/>
      <c r="L139" s="72"/>
      <c r="M139" s="72"/>
      <c r="N139" s="72"/>
      <c r="O139" s="10" t="s">
        <v>159</v>
      </c>
      <c r="P139" s="10" t="s">
        <v>159</v>
      </c>
      <c r="Q139" s="10" t="s">
        <v>159</v>
      </c>
      <c r="R139" s="10" t="s">
        <v>159</v>
      </c>
    </row>
    <row r="140" spans="1:18" x14ac:dyDescent="0.25">
      <c r="A140" s="73"/>
      <c r="B140" s="10" t="s">
        <v>290</v>
      </c>
      <c r="C140" s="73"/>
      <c r="D140" s="74"/>
      <c r="E140" s="74"/>
      <c r="F140" s="75"/>
      <c r="G140" s="72"/>
      <c r="H140" s="73"/>
      <c r="I140" s="73"/>
      <c r="J140" s="73"/>
      <c r="K140" s="72"/>
      <c r="L140" s="72"/>
      <c r="M140" s="72"/>
      <c r="N140" s="72"/>
      <c r="O140" s="10" t="s">
        <v>159</v>
      </c>
      <c r="P140" s="10" t="s">
        <v>159</v>
      </c>
      <c r="Q140" s="10" t="s">
        <v>159</v>
      </c>
      <c r="R140" s="10" t="s">
        <v>159</v>
      </c>
    </row>
    <row r="141" spans="1:18" x14ac:dyDescent="0.25">
      <c r="A141" s="73"/>
      <c r="B141" s="10" t="s">
        <v>291</v>
      </c>
      <c r="C141" s="73"/>
      <c r="D141" s="74"/>
      <c r="E141" s="74"/>
      <c r="F141" s="75"/>
      <c r="G141" s="72"/>
      <c r="H141" s="73"/>
      <c r="I141" s="73"/>
      <c r="J141" s="73"/>
      <c r="K141" s="72"/>
      <c r="L141" s="72"/>
      <c r="M141" s="72"/>
      <c r="N141" s="72"/>
      <c r="O141" s="10" t="s">
        <v>159</v>
      </c>
      <c r="P141" s="10" t="s">
        <v>159</v>
      </c>
      <c r="Q141" s="10" t="s">
        <v>159</v>
      </c>
      <c r="R141" s="10" t="s">
        <v>159</v>
      </c>
    </row>
    <row r="142" spans="1:18" x14ac:dyDescent="0.25">
      <c r="A142" s="73"/>
      <c r="B142" s="10" t="s">
        <v>292</v>
      </c>
      <c r="C142" s="73"/>
      <c r="D142" s="74"/>
      <c r="E142" s="74"/>
      <c r="F142" s="75"/>
      <c r="G142" s="72"/>
      <c r="H142" s="73"/>
      <c r="I142" s="73"/>
      <c r="J142" s="73"/>
      <c r="K142" s="72"/>
      <c r="L142" s="72"/>
      <c r="M142" s="72"/>
      <c r="N142" s="72"/>
      <c r="O142" s="10" t="s">
        <v>159</v>
      </c>
      <c r="P142" s="10" t="s">
        <v>159</v>
      </c>
      <c r="Q142" s="10" t="s">
        <v>159</v>
      </c>
      <c r="R142" s="10" t="s">
        <v>159</v>
      </c>
    </row>
    <row r="143" spans="1:18" x14ac:dyDescent="0.25">
      <c r="A143" s="65"/>
      <c r="B143" s="10" t="s">
        <v>293</v>
      </c>
      <c r="C143" s="65"/>
      <c r="D143" s="67"/>
      <c r="E143" s="67"/>
      <c r="F143" s="71"/>
      <c r="G143" s="63"/>
      <c r="H143" s="65"/>
      <c r="I143" s="65"/>
      <c r="J143" s="65"/>
      <c r="K143" s="63"/>
      <c r="L143" s="63"/>
      <c r="M143" s="63"/>
      <c r="N143" s="63"/>
      <c r="O143" s="10" t="s">
        <v>159</v>
      </c>
      <c r="P143" s="10" t="s">
        <v>159</v>
      </c>
      <c r="Q143" s="10" t="s">
        <v>159</v>
      </c>
      <c r="R143" s="10" t="s">
        <v>159</v>
      </c>
    </row>
    <row r="144" spans="1:18" x14ac:dyDescent="0.25">
      <c r="A144" s="64">
        <v>36</v>
      </c>
      <c r="B144" s="10" t="s">
        <v>69</v>
      </c>
      <c r="C144" s="64" t="s">
        <v>277</v>
      </c>
      <c r="D144" s="66">
        <v>0.125</v>
      </c>
      <c r="E144" s="66">
        <v>0.72499999999999998</v>
      </c>
      <c r="F144" s="70">
        <f t="shared" ref="F144" si="36">E144*D144</f>
        <v>9.0624999999999997E-2</v>
      </c>
      <c r="G144" s="62">
        <f>F144/$F$188</f>
        <v>2.5629966910828941E-3</v>
      </c>
      <c r="H144" s="64" t="s">
        <v>295</v>
      </c>
      <c r="I144" s="64" t="s">
        <v>136</v>
      </c>
      <c r="J144" s="64" t="s">
        <v>137</v>
      </c>
      <c r="K144" s="62">
        <f t="shared" ref="K144" si="37">L144</f>
        <v>2.5629966910828941E-3</v>
      </c>
      <c r="L144" s="62">
        <f t="shared" ref="L144" si="38">G144</f>
        <v>2.5629966910828941E-3</v>
      </c>
      <c r="M144" s="62">
        <v>0</v>
      </c>
      <c r="N144" s="62">
        <v>0</v>
      </c>
      <c r="O144" s="10" t="s">
        <v>153</v>
      </c>
      <c r="P144" s="10" t="s">
        <v>154</v>
      </c>
      <c r="Q144" s="10" t="s">
        <v>143</v>
      </c>
      <c r="R144" s="10">
        <v>45745</v>
      </c>
    </row>
    <row r="145" spans="1:18" x14ac:dyDescent="0.25">
      <c r="A145" s="73"/>
      <c r="B145" s="10" t="s">
        <v>294</v>
      </c>
      <c r="C145" s="73"/>
      <c r="D145" s="74"/>
      <c r="E145" s="74"/>
      <c r="F145" s="75"/>
      <c r="G145" s="72"/>
      <c r="H145" s="73"/>
      <c r="I145" s="73"/>
      <c r="J145" s="73"/>
      <c r="K145" s="72"/>
      <c r="L145" s="72"/>
      <c r="M145" s="72"/>
      <c r="N145" s="72"/>
      <c r="O145" s="10" t="s">
        <v>159</v>
      </c>
      <c r="P145" s="10" t="s">
        <v>159</v>
      </c>
      <c r="Q145" s="10" t="s">
        <v>159</v>
      </c>
      <c r="R145" s="10" t="s">
        <v>159</v>
      </c>
    </row>
    <row r="146" spans="1:18" x14ac:dyDescent="0.25">
      <c r="A146" s="73"/>
      <c r="B146" s="10" t="s">
        <v>288</v>
      </c>
      <c r="C146" s="73"/>
      <c r="D146" s="74"/>
      <c r="E146" s="74"/>
      <c r="F146" s="75"/>
      <c r="G146" s="72"/>
      <c r="H146" s="73"/>
      <c r="I146" s="73"/>
      <c r="J146" s="73"/>
      <c r="K146" s="72"/>
      <c r="L146" s="72"/>
      <c r="M146" s="72"/>
      <c r="N146" s="72"/>
      <c r="O146" s="10" t="s">
        <v>159</v>
      </c>
      <c r="P146" s="10" t="s">
        <v>159</v>
      </c>
      <c r="Q146" s="10" t="s">
        <v>159</v>
      </c>
      <c r="R146" s="10" t="s">
        <v>159</v>
      </c>
    </row>
    <row r="147" spans="1:18" x14ac:dyDescent="0.25">
      <c r="A147" s="73"/>
      <c r="B147" s="10" t="s">
        <v>289</v>
      </c>
      <c r="C147" s="73"/>
      <c r="D147" s="74"/>
      <c r="E147" s="74"/>
      <c r="F147" s="75"/>
      <c r="G147" s="72"/>
      <c r="H147" s="73"/>
      <c r="I147" s="73"/>
      <c r="J147" s="73"/>
      <c r="K147" s="72"/>
      <c r="L147" s="72"/>
      <c r="M147" s="72"/>
      <c r="N147" s="72"/>
      <c r="O147" s="10" t="s">
        <v>159</v>
      </c>
      <c r="P147" s="10" t="s">
        <v>159</v>
      </c>
      <c r="Q147" s="10" t="s">
        <v>159</v>
      </c>
      <c r="R147" s="10" t="s">
        <v>159</v>
      </c>
    </row>
    <row r="148" spans="1:18" x14ac:dyDescent="0.25">
      <c r="A148" s="73"/>
      <c r="B148" s="10" t="s">
        <v>290</v>
      </c>
      <c r="C148" s="73"/>
      <c r="D148" s="74"/>
      <c r="E148" s="74"/>
      <c r="F148" s="75"/>
      <c r="G148" s="72"/>
      <c r="H148" s="73"/>
      <c r="I148" s="73"/>
      <c r="J148" s="73"/>
      <c r="K148" s="72"/>
      <c r="L148" s="72"/>
      <c r="M148" s="72"/>
      <c r="N148" s="72"/>
      <c r="O148" s="10" t="s">
        <v>159</v>
      </c>
      <c r="P148" s="10" t="s">
        <v>159</v>
      </c>
      <c r="Q148" s="10" t="s">
        <v>159</v>
      </c>
      <c r="R148" s="10" t="s">
        <v>159</v>
      </c>
    </row>
    <row r="149" spans="1:18" x14ac:dyDescent="0.25">
      <c r="A149" s="73"/>
      <c r="B149" s="10" t="s">
        <v>291</v>
      </c>
      <c r="C149" s="73"/>
      <c r="D149" s="74"/>
      <c r="E149" s="74"/>
      <c r="F149" s="75"/>
      <c r="G149" s="72"/>
      <c r="H149" s="73"/>
      <c r="I149" s="73"/>
      <c r="J149" s="73"/>
      <c r="K149" s="72"/>
      <c r="L149" s="72"/>
      <c r="M149" s="72"/>
      <c r="N149" s="72"/>
      <c r="O149" s="10" t="s">
        <v>159</v>
      </c>
      <c r="P149" s="10" t="s">
        <v>159</v>
      </c>
      <c r="Q149" s="10" t="s">
        <v>159</v>
      </c>
      <c r="R149" s="10" t="s">
        <v>159</v>
      </c>
    </row>
    <row r="150" spans="1:18" x14ac:dyDescent="0.25">
      <c r="A150" s="73"/>
      <c r="B150" s="10" t="s">
        <v>292</v>
      </c>
      <c r="C150" s="73"/>
      <c r="D150" s="74"/>
      <c r="E150" s="74"/>
      <c r="F150" s="75"/>
      <c r="G150" s="72"/>
      <c r="H150" s="73"/>
      <c r="I150" s="73"/>
      <c r="J150" s="73"/>
      <c r="K150" s="72"/>
      <c r="L150" s="72"/>
      <c r="M150" s="72"/>
      <c r="N150" s="72"/>
      <c r="O150" s="10" t="s">
        <v>159</v>
      </c>
      <c r="P150" s="10" t="s">
        <v>159</v>
      </c>
      <c r="Q150" s="10" t="s">
        <v>159</v>
      </c>
      <c r="R150" s="10" t="s">
        <v>159</v>
      </c>
    </row>
    <row r="151" spans="1:18" x14ac:dyDescent="0.25">
      <c r="A151" s="65"/>
      <c r="B151" s="10" t="s">
        <v>293</v>
      </c>
      <c r="C151" s="65"/>
      <c r="D151" s="67"/>
      <c r="E151" s="67"/>
      <c r="F151" s="71"/>
      <c r="G151" s="63"/>
      <c r="H151" s="65"/>
      <c r="I151" s="65"/>
      <c r="J151" s="65"/>
      <c r="K151" s="63"/>
      <c r="L151" s="63"/>
      <c r="M151" s="63"/>
      <c r="N151" s="63"/>
      <c r="O151" s="10" t="s">
        <v>159</v>
      </c>
      <c r="P151" s="10" t="s">
        <v>159</v>
      </c>
      <c r="Q151" s="10" t="s">
        <v>159</v>
      </c>
      <c r="R151" s="10" t="s">
        <v>159</v>
      </c>
    </row>
    <row r="152" spans="1:18" x14ac:dyDescent="0.25">
      <c r="A152" s="64">
        <v>36</v>
      </c>
      <c r="B152" s="10" t="s">
        <v>70</v>
      </c>
      <c r="C152" s="64" t="s">
        <v>277</v>
      </c>
      <c r="D152" s="66">
        <v>1.5625E-2</v>
      </c>
      <c r="E152" s="66">
        <v>0.72499999999999998</v>
      </c>
      <c r="F152" s="70">
        <f t="shared" ref="F152" si="39">E152*D152</f>
        <v>1.1328125E-2</v>
      </c>
      <c r="G152" s="62">
        <f>F152/$F$188</f>
        <v>3.2037458638536177E-4</v>
      </c>
      <c r="H152" s="64" t="s">
        <v>295</v>
      </c>
      <c r="I152" s="64" t="s">
        <v>136</v>
      </c>
      <c r="J152" s="64" t="s">
        <v>137</v>
      </c>
      <c r="K152" s="62">
        <f t="shared" ref="K152" si="40">L152</f>
        <v>3.2037458638536177E-4</v>
      </c>
      <c r="L152" s="62">
        <f t="shared" ref="L152" si="41">G152</f>
        <v>3.2037458638536177E-4</v>
      </c>
      <c r="M152" s="62">
        <v>0</v>
      </c>
      <c r="N152" s="62">
        <v>0</v>
      </c>
      <c r="O152" s="10" t="s">
        <v>155</v>
      </c>
      <c r="P152" s="10" t="s">
        <v>156</v>
      </c>
      <c r="Q152" s="10" t="s">
        <v>143</v>
      </c>
      <c r="R152" s="10">
        <v>44240</v>
      </c>
    </row>
    <row r="153" spans="1:18" x14ac:dyDescent="0.25">
      <c r="A153" s="73"/>
      <c r="B153" s="10" t="s">
        <v>294</v>
      </c>
      <c r="C153" s="73"/>
      <c r="D153" s="74"/>
      <c r="E153" s="74"/>
      <c r="F153" s="75"/>
      <c r="G153" s="72"/>
      <c r="H153" s="73"/>
      <c r="I153" s="73"/>
      <c r="J153" s="73"/>
      <c r="K153" s="72"/>
      <c r="L153" s="72"/>
      <c r="M153" s="72"/>
      <c r="N153" s="72"/>
      <c r="O153" s="10" t="s">
        <v>159</v>
      </c>
      <c r="P153" s="10" t="s">
        <v>159</v>
      </c>
      <c r="Q153" s="10" t="s">
        <v>159</v>
      </c>
      <c r="R153" s="10" t="s">
        <v>159</v>
      </c>
    </row>
    <row r="154" spans="1:18" x14ac:dyDescent="0.25">
      <c r="A154" s="73"/>
      <c r="B154" s="10" t="s">
        <v>288</v>
      </c>
      <c r="C154" s="73"/>
      <c r="D154" s="74"/>
      <c r="E154" s="74"/>
      <c r="F154" s="75"/>
      <c r="G154" s="72"/>
      <c r="H154" s="73"/>
      <c r="I154" s="73"/>
      <c r="J154" s="73"/>
      <c r="K154" s="72"/>
      <c r="L154" s="72"/>
      <c r="M154" s="72"/>
      <c r="N154" s="72"/>
      <c r="O154" s="10" t="s">
        <v>159</v>
      </c>
      <c r="P154" s="10" t="s">
        <v>159</v>
      </c>
      <c r="Q154" s="10" t="s">
        <v>159</v>
      </c>
      <c r="R154" s="10" t="s">
        <v>159</v>
      </c>
    </row>
    <row r="155" spans="1:18" x14ac:dyDescent="0.25">
      <c r="A155" s="73"/>
      <c r="B155" s="10" t="s">
        <v>289</v>
      </c>
      <c r="C155" s="73"/>
      <c r="D155" s="74"/>
      <c r="E155" s="74"/>
      <c r="F155" s="75"/>
      <c r="G155" s="72"/>
      <c r="H155" s="73"/>
      <c r="I155" s="73"/>
      <c r="J155" s="73"/>
      <c r="K155" s="72"/>
      <c r="L155" s="72"/>
      <c r="M155" s="72"/>
      <c r="N155" s="72"/>
      <c r="O155" s="10" t="s">
        <v>159</v>
      </c>
      <c r="P155" s="10" t="s">
        <v>159</v>
      </c>
      <c r="Q155" s="10" t="s">
        <v>159</v>
      </c>
      <c r="R155" s="10" t="s">
        <v>159</v>
      </c>
    </row>
    <row r="156" spans="1:18" x14ac:dyDescent="0.25">
      <c r="A156" s="73"/>
      <c r="B156" s="10" t="s">
        <v>290</v>
      </c>
      <c r="C156" s="73"/>
      <c r="D156" s="74"/>
      <c r="E156" s="74"/>
      <c r="F156" s="75"/>
      <c r="G156" s="72"/>
      <c r="H156" s="73"/>
      <c r="I156" s="73"/>
      <c r="J156" s="73"/>
      <c r="K156" s="72"/>
      <c r="L156" s="72"/>
      <c r="M156" s="72"/>
      <c r="N156" s="72"/>
      <c r="O156" s="10" t="s">
        <v>159</v>
      </c>
      <c r="P156" s="10" t="s">
        <v>159</v>
      </c>
      <c r="Q156" s="10" t="s">
        <v>159</v>
      </c>
      <c r="R156" s="10" t="s">
        <v>159</v>
      </c>
    </row>
    <row r="157" spans="1:18" x14ac:dyDescent="0.25">
      <c r="A157" s="73"/>
      <c r="B157" s="10" t="s">
        <v>291</v>
      </c>
      <c r="C157" s="73"/>
      <c r="D157" s="74"/>
      <c r="E157" s="74"/>
      <c r="F157" s="75"/>
      <c r="G157" s="72"/>
      <c r="H157" s="73"/>
      <c r="I157" s="73"/>
      <c r="J157" s="73"/>
      <c r="K157" s="72"/>
      <c r="L157" s="72"/>
      <c r="M157" s="72"/>
      <c r="N157" s="72"/>
      <c r="O157" s="10" t="s">
        <v>159</v>
      </c>
      <c r="P157" s="10" t="s">
        <v>159</v>
      </c>
      <c r="Q157" s="10" t="s">
        <v>159</v>
      </c>
      <c r="R157" s="10" t="s">
        <v>159</v>
      </c>
    </row>
    <row r="158" spans="1:18" x14ac:dyDescent="0.25">
      <c r="A158" s="73"/>
      <c r="B158" s="10" t="s">
        <v>292</v>
      </c>
      <c r="C158" s="73"/>
      <c r="D158" s="74"/>
      <c r="E158" s="74"/>
      <c r="F158" s="75"/>
      <c r="G158" s="72"/>
      <c r="H158" s="73"/>
      <c r="I158" s="73"/>
      <c r="J158" s="73"/>
      <c r="K158" s="72"/>
      <c r="L158" s="72"/>
      <c r="M158" s="72"/>
      <c r="N158" s="72"/>
      <c r="O158" s="10" t="s">
        <v>159</v>
      </c>
      <c r="P158" s="10" t="s">
        <v>159</v>
      </c>
      <c r="Q158" s="10" t="s">
        <v>159</v>
      </c>
      <c r="R158" s="10" t="s">
        <v>159</v>
      </c>
    </row>
    <row r="159" spans="1:18" x14ac:dyDescent="0.25">
      <c r="A159" s="65"/>
      <c r="B159" s="10" t="s">
        <v>293</v>
      </c>
      <c r="C159" s="65"/>
      <c r="D159" s="67"/>
      <c r="E159" s="67"/>
      <c r="F159" s="71"/>
      <c r="G159" s="63"/>
      <c r="H159" s="65"/>
      <c r="I159" s="65"/>
      <c r="J159" s="65"/>
      <c r="K159" s="63"/>
      <c r="L159" s="63"/>
      <c r="M159" s="63"/>
      <c r="N159" s="63"/>
      <c r="O159" s="10" t="s">
        <v>159</v>
      </c>
      <c r="P159" s="10" t="s">
        <v>159</v>
      </c>
      <c r="Q159" s="10" t="s">
        <v>159</v>
      </c>
      <c r="R159" s="10" t="s">
        <v>159</v>
      </c>
    </row>
    <row r="160" spans="1:18" x14ac:dyDescent="0.25">
      <c r="A160" s="10">
        <v>37</v>
      </c>
      <c r="B160" s="10" t="s">
        <v>64</v>
      </c>
      <c r="C160" s="10" t="s">
        <v>277</v>
      </c>
      <c r="D160" s="11">
        <v>0.46875</v>
      </c>
      <c r="E160" s="11">
        <v>1.544</v>
      </c>
      <c r="F160" s="12">
        <f t="shared" si="0"/>
        <v>0.72375</v>
      </c>
      <c r="G160" s="4">
        <f t="shared" ref="G160:G172" si="42">F160/$F$188</f>
        <v>2.0468621850165458E-2</v>
      </c>
      <c r="H160" s="10" t="s">
        <v>296</v>
      </c>
      <c r="I160" s="10" t="s">
        <v>136</v>
      </c>
      <c r="J160" s="10" t="s">
        <v>137</v>
      </c>
      <c r="K160" s="4">
        <f t="shared" si="1"/>
        <v>2.0468621850165458E-2</v>
      </c>
      <c r="L160" s="4">
        <f t="shared" si="2"/>
        <v>2.0468621850165458E-2</v>
      </c>
      <c r="M160" s="4">
        <v>0</v>
      </c>
      <c r="N160" s="4">
        <v>0</v>
      </c>
      <c r="O160" s="10" t="s">
        <v>141</v>
      </c>
      <c r="P160" s="10" t="s">
        <v>142</v>
      </c>
      <c r="Q160" s="10" t="s">
        <v>143</v>
      </c>
      <c r="R160" s="10">
        <v>43931</v>
      </c>
    </row>
    <row r="161" spans="1:19" x14ac:dyDescent="0.25">
      <c r="A161" s="10">
        <v>37</v>
      </c>
      <c r="B161" s="10" t="s">
        <v>65</v>
      </c>
      <c r="C161" s="10" t="s">
        <v>277</v>
      </c>
      <c r="D161" s="11">
        <v>0.46875</v>
      </c>
      <c r="E161" s="11">
        <v>1.544</v>
      </c>
      <c r="F161" s="12">
        <f t="shared" si="0"/>
        <v>0.72375</v>
      </c>
      <c r="G161" s="4">
        <f t="shared" si="42"/>
        <v>2.0468621850165458E-2</v>
      </c>
      <c r="H161" s="10" t="s">
        <v>296</v>
      </c>
      <c r="I161" s="10" t="s">
        <v>136</v>
      </c>
      <c r="J161" s="10" t="s">
        <v>137</v>
      </c>
      <c r="K161" s="4">
        <f t="shared" si="1"/>
        <v>2.0468621850165458E-2</v>
      </c>
      <c r="L161" s="4">
        <f t="shared" si="2"/>
        <v>2.0468621850165458E-2</v>
      </c>
      <c r="M161" s="4">
        <v>0</v>
      </c>
      <c r="N161" s="4">
        <v>0</v>
      </c>
      <c r="O161" s="10" t="s">
        <v>144</v>
      </c>
      <c r="P161" s="10" t="s">
        <v>145</v>
      </c>
      <c r="Q161" s="10" t="s">
        <v>146</v>
      </c>
      <c r="R161" s="10">
        <v>29420</v>
      </c>
    </row>
    <row r="162" spans="1:19" x14ac:dyDescent="0.25">
      <c r="A162" s="10">
        <v>37</v>
      </c>
      <c r="B162" s="10" t="s">
        <v>66</v>
      </c>
      <c r="C162" s="10" t="s">
        <v>277</v>
      </c>
      <c r="D162" s="11">
        <v>5.208333333333333E-3</v>
      </c>
      <c r="E162" s="11">
        <v>1.544</v>
      </c>
      <c r="F162" s="12">
        <f t="shared" si="0"/>
        <v>8.0416666666666657E-3</v>
      </c>
      <c r="G162" s="4">
        <f t="shared" si="42"/>
        <v>2.2742913166850506E-4</v>
      </c>
      <c r="H162" s="10" t="s">
        <v>296</v>
      </c>
      <c r="I162" s="10" t="s">
        <v>136</v>
      </c>
      <c r="J162" s="10" t="s">
        <v>137</v>
      </c>
      <c r="K162" s="4">
        <f t="shared" si="1"/>
        <v>2.2742913166850506E-4</v>
      </c>
      <c r="L162" s="4">
        <f t="shared" si="2"/>
        <v>2.2742913166850506E-4</v>
      </c>
      <c r="M162" s="4">
        <v>0</v>
      </c>
      <c r="N162" s="4">
        <v>0</v>
      </c>
      <c r="O162" s="10" t="s">
        <v>147</v>
      </c>
      <c r="P162" s="10" t="s">
        <v>148</v>
      </c>
      <c r="Q162" s="10" t="s">
        <v>143</v>
      </c>
      <c r="R162" s="10">
        <v>43945</v>
      </c>
    </row>
    <row r="163" spans="1:19" x14ac:dyDescent="0.25">
      <c r="A163" s="10">
        <v>37</v>
      </c>
      <c r="B163" s="10" t="s">
        <v>67</v>
      </c>
      <c r="C163" s="10" t="s">
        <v>277</v>
      </c>
      <c r="D163" s="14">
        <v>5.208333333333333E-3</v>
      </c>
      <c r="E163" s="11">
        <v>1.544</v>
      </c>
      <c r="F163" s="12">
        <f t="shared" si="0"/>
        <v>8.0416666666666657E-3</v>
      </c>
      <c r="G163" s="4">
        <f t="shared" si="42"/>
        <v>2.2742913166850506E-4</v>
      </c>
      <c r="H163" s="10" t="s">
        <v>296</v>
      </c>
      <c r="I163" s="7" t="s">
        <v>136</v>
      </c>
      <c r="J163" s="7" t="s">
        <v>137</v>
      </c>
      <c r="K163" s="4">
        <f t="shared" si="1"/>
        <v>2.2742913166850506E-4</v>
      </c>
      <c r="L163" s="4">
        <f t="shared" si="2"/>
        <v>2.2742913166850506E-4</v>
      </c>
      <c r="M163" s="4">
        <v>0</v>
      </c>
      <c r="N163" s="4">
        <v>0</v>
      </c>
      <c r="O163" s="10" t="s">
        <v>164</v>
      </c>
      <c r="P163" s="10" t="s">
        <v>150</v>
      </c>
      <c r="Q163" s="10" t="s">
        <v>143</v>
      </c>
      <c r="R163" s="10">
        <v>44278</v>
      </c>
    </row>
    <row r="164" spans="1:19" x14ac:dyDescent="0.25">
      <c r="A164" s="10">
        <v>37</v>
      </c>
      <c r="B164" s="10" t="s">
        <v>68</v>
      </c>
      <c r="C164" s="10" t="s">
        <v>277</v>
      </c>
      <c r="D164" s="14">
        <v>5.208333333333333E-3</v>
      </c>
      <c r="E164" s="11">
        <v>1.544</v>
      </c>
      <c r="F164" s="12">
        <f t="shared" si="0"/>
        <v>8.0416666666666657E-3</v>
      </c>
      <c r="G164" s="4">
        <f t="shared" si="42"/>
        <v>2.2742913166850506E-4</v>
      </c>
      <c r="H164" s="10" t="s">
        <v>296</v>
      </c>
      <c r="I164" s="7" t="s">
        <v>136</v>
      </c>
      <c r="J164" s="7" t="s">
        <v>137</v>
      </c>
      <c r="K164" s="4">
        <f t="shared" si="1"/>
        <v>2.2742913166850506E-4</v>
      </c>
      <c r="L164" s="4">
        <f t="shared" si="2"/>
        <v>2.2742913166850506E-4</v>
      </c>
      <c r="M164" s="4">
        <v>0</v>
      </c>
      <c r="N164" s="4">
        <v>0</v>
      </c>
      <c r="O164" s="10" t="s">
        <v>151</v>
      </c>
      <c r="P164" s="10" t="s">
        <v>152</v>
      </c>
      <c r="Q164" s="10" t="s">
        <v>143</v>
      </c>
      <c r="R164" s="10">
        <v>43754</v>
      </c>
    </row>
    <row r="165" spans="1:19" x14ac:dyDescent="0.25">
      <c r="A165" s="10">
        <v>37</v>
      </c>
      <c r="B165" s="10" t="s">
        <v>69</v>
      </c>
      <c r="C165" s="10" t="s">
        <v>277</v>
      </c>
      <c r="D165" s="14">
        <v>4.1666666666666664E-2</v>
      </c>
      <c r="E165" s="11">
        <v>1.544</v>
      </c>
      <c r="F165" s="12">
        <f t="shared" si="0"/>
        <v>6.4333333333333326E-2</v>
      </c>
      <c r="G165" s="4">
        <f t="shared" si="42"/>
        <v>1.8194330533480405E-3</v>
      </c>
      <c r="H165" s="10" t="s">
        <v>296</v>
      </c>
      <c r="I165" s="7" t="s">
        <v>136</v>
      </c>
      <c r="J165" s="7" t="s">
        <v>137</v>
      </c>
      <c r="K165" s="4">
        <f t="shared" si="1"/>
        <v>1.8194330533480405E-3</v>
      </c>
      <c r="L165" s="4">
        <f t="shared" si="2"/>
        <v>1.8194330533480405E-3</v>
      </c>
      <c r="M165" s="4">
        <v>0</v>
      </c>
      <c r="N165" s="4">
        <v>0</v>
      </c>
      <c r="O165" s="10" t="s">
        <v>153</v>
      </c>
      <c r="P165" s="10" t="s">
        <v>154</v>
      </c>
      <c r="Q165" s="10" t="s">
        <v>143</v>
      </c>
      <c r="R165" s="10">
        <v>45745</v>
      </c>
    </row>
    <row r="166" spans="1:19" x14ac:dyDescent="0.25">
      <c r="A166" s="10">
        <v>37</v>
      </c>
      <c r="B166" s="10" t="s">
        <v>70</v>
      </c>
      <c r="C166" s="10" t="s">
        <v>277</v>
      </c>
      <c r="D166" s="14">
        <v>5.208333333333333E-3</v>
      </c>
      <c r="E166" s="11">
        <v>1.544</v>
      </c>
      <c r="F166" s="12">
        <f t="shared" si="0"/>
        <v>8.0416666666666657E-3</v>
      </c>
      <c r="G166" s="4">
        <f t="shared" si="42"/>
        <v>2.2742913166850506E-4</v>
      </c>
      <c r="H166" s="10" t="s">
        <v>296</v>
      </c>
      <c r="I166" s="7" t="s">
        <v>136</v>
      </c>
      <c r="J166" s="7" t="s">
        <v>137</v>
      </c>
      <c r="K166" s="4">
        <f t="shared" si="1"/>
        <v>2.2742913166850506E-4</v>
      </c>
      <c r="L166" s="4">
        <f t="shared" si="2"/>
        <v>2.2742913166850506E-4</v>
      </c>
      <c r="M166" s="4">
        <v>0</v>
      </c>
      <c r="N166" s="4">
        <v>0</v>
      </c>
      <c r="O166" s="10" t="s">
        <v>155</v>
      </c>
      <c r="P166" s="10" t="s">
        <v>156</v>
      </c>
      <c r="Q166" s="10" t="s">
        <v>143</v>
      </c>
      <c r="R166" s="10">
        <v>44240</v>
      </c>
    </row>
    <row r="167" spans="1:19" x14ac:dyDescent="0.25">
      <c r="A167" s="10">
        <v>38</v>
      </c>
      <c r="B167" s="10" t="s">
        <v>64</v>
      </c>
      <c r="C167" s="10" t="s">
        <v>277</v>
      </c>
      <c r="D167" s="11">
        <v>0.46875</v>
      </c>
      <c r="E167" s="11">
        <v>8.0660000000000007</v>
      </c>
      <c r="F167" s="12">
        <f t="shared" si="0"/>
        <v>3.7809375000000003</v>
      </c>
      <c r="G167" s="4">
        <f t="shared" si="42"/>
        <v>0.10692998953590323</v>
      </c>
      <c r="H167" s="10" t="s">
        <v>297</v>
      </c>
      <c r="I167" s="10" t="s">
        <v>136</v>
      </c>
      <c r="J167" s="10" t="s">
        <v>137</v>
      </c>
      <c r="K167" s="4">
        <f t="shared" si="1"/>
        <v>0.10692998953590323</v>
      </c>
      <c r="L167" s="4">
        <f t="shared" si="2"/>
        <v>0.10692998953590323</v>
      </c>
      <c r="M167" s="4">
        <v>0</v>
      </c>
      <c r="N167" s="4">
        <v>0</v>
      </c>
      <c r="O167" s="10" t="s">
        <v>141</v>
      </c>
      <c r="P167" s="10" t="s">
        <v>142</v>
      </c>
      <c r="Q167" s="10" t="s">
        <v>143</v>
      </c>
      <c r="R167" s="10">
        <v>43931</v>
      </c>
    </row>
    <row r="168" spans="1:19" x14ac:dyDescent="0.25">
      <c r="A168" s="10">
        <v>38</v>
      </c>
      <c r="B168" s="10" t="s">
        <v>65</v>
      </c>
      <c r="C168" s="10" t="s">
        <v>277</v>
      </c>
      <c r="D168" s="11">
        <v>0.46875</v>
      </c>
      <c r="E168" s="11">
        <v>8.0660000000000007</v>
      </c>
      <c r="F168" s="12">
        <f t="shared" si="0"/>
        <v>3.7809375000000003</v>
      </c>
      <c r="G168" s="4">
        <f t="shared" si="42"/>
        <v>0.10692998953590323</v>
      </c>
      <c r="H168" s="10" t="s">
        <v>297</v>
      </c>
      <c r="I168" s="10" t="s">
        <v>136</v>
      </c>
      <c r="J168" s="10" t="s">
        <v>137</v>
      </c>
      <c r="K168" s="4">
        <f t="shared" si="1"/>
        <v>0.10692998953590323</v>
      </c>
      <c r="L168" s="4">
        <f t="shared" si="2"/>
        <v>0.10692998953590323</v>
      </c>
      <c r="M168" s="4">
        <v>0</v>
      </c>
      <c r="N168" s="4">
        <v>0</v>
      </c>
      <c r="O168" s="10" t="s">
        <v>144</v>
      </c>
      <c r="P168" s="10" t="s">
        <v>145</v>
      </c>
      <c r="Q168" s="10" t="s">
        <v>146</v>
      </c>
      <c r="R168" s="10">
        <v>29420</v>
      </c>
    </row>
    <row r="169" spans="1:19" x14ac:dyDescent="0.25">
      <c r="A169" s="10">
        <v>38</v>
      </c>
      <c r="B169" s="10" t="s">
        <v>66</v>
      </c>
      <c r="C169" s="10" t="s">
        <v>277</v>
      </c>
      <c r="D169" s="11">
        <v>5.208333333333333E-3</v>
      </c>
      <c r="E169" s="11">
        <v>8.0660000000000007</v>
      </c>
      <c r="F169" s="12">
        <f t="shared" si="0"/>
        <v>4.2010416666666668E-2</v>
      </c>
      <c r="G169" s="4">
        <f t="shared" si="42"/>
        <v>1.1881109948433692E-3</v>
      </c>
      <c r="H169" s="10" t="s">
        <v>297</v>
      </c>
      <c r="I169" s="10" t="s">
        <v>136</v>
      </c>
      <c r="J169" s="10" t="s">
        <v>137</v>
      </c>
      <c r="K169" s="4">
        <f t="shared" si="1"/>
        <v>1.1881109948433692E-3</v>
      </c>
      <c r="L169" s="4">
        <f t="shared" si="2"/>
        <v>1.1881109948433692E-3</v>
      </c>
      <c r="M169" s="4">
        <v>0</v>
      </c>
      <c r="N169" s="4">
        <v>0</v>
      </c>
      <c r="O169" s="10" t="s">
        <v>147</v>
      </c>
      <c r="P169" s="10" t="s">
        <v>148</v>
      </c>
      <c r="Q169" s="10" t="s">
        <v>143</v>
      </c>
      <c r="R169" s="10">
        <v>43945</v>
      </c>
    </row>
    <row r="170" spans="1:19" x14ac:dyDescent="0.25">
      <c r="A170" s="10">
        <v>38</v>
      </c>
      <c r="B170" s="10" t="s">
        <v>67</v>
      </c>
      <c r="C170" s="10" t="s">
        <v>277</v>
      </c>
      <c r="D170" s="11">
        <v>5.208333333333333E-3</v>
      </c>
      <c r="E170" s="11">
        <v>8.0660000000000007</v>
      </c>
      <c r="F170" s="12">
        <f t="shared" si="0"/>
        <v>4.2010416666666668E-2</v>
      </c>
      <c r="G170" s="4">
        <f t="shared" si="42"/>
        <v>1.1881109948433692E-3</v>
      </c>
      <c r="H170" s="10" t="s">
        <v>297</v>
      </c>
      <c r="I170" s="10" t="s">
        <v>136</v>
      </c>
      <c r="J170" s="10" t="s">
        <v>137</v>
      </c>
      <c r="K170" s="4">
        <f t="shared" si="1"/>
        <v>1.1881109948433692E-3</v>
      </c>
      <c r="L170" s="4">
        <f t="shared" si="2"/>
        <v>1.1881109948433692E-3</v>
      </c>
      <c r="M170" s="4">
        <v>0</v>
      </c>
      <c r="N170" s="4">
        <v>0</v>
      </c>
      <c r="O170" s="10" t="s">
        <v>164</v>
      </c>
      <c r="P170" s="10" t="s">
        <v>150</v>
      </c>
      <c r="Q170" s="10" t="s">
        <v>143</v>
      </c>
      <c r="R170" s="10">
        <v>44278</v>
      </c>
    </row>
    <row r="171" spans="1:19" x14ac:dyDescent="0.25">
      <c r="A171" s="10">
        <v>38</v>
      </c>
      <c r="B171" s="10" t="s">
        <v>68</v>
      </c>
      <c r="C171" s="10" t="s">
        <v>277</v>
      </c>
      <c r="D171" s="11">
        <v>5.208333333333333E-3</v>
      </c>
      <c r="E171" s="11">
        <v>8.0660000000000007</v>
      </c>
      <c r="F171" s="12">
        <f t="shared" si="0"/>
        <v>4.2010416666666668E-2</v>
      </c>
      <c r="G171" s="4">
        <f t="shared" si="42"/>
        <v>1.1881109948433692E-3</v>
      </c>
      <c r="H171" s="10" t="s">
        <v>297</v>
      </c>
      <c r="I171" s="10" t="s">
        <v>136</v>
      </c>
      <c r="J171" s="10" t="s">
        <v>137</v>
      </c>
      <c r="K171" s="4">
        <f t="shared" si="1"/>
        <v>1.1881109948433692E-3</v>
      </c>
      <c r="L171" s="4">
        <f t="shared" si="2"/>
        <v>1.1881109948433692E-3</v>
      </c>
      <c r="M171" s="4">
        <v>0</v>
      </c>
      <c r="N171" s="4">
        <v>0</v>
      </c>
      <c r="O171" s="10" t="s">
        <v>151</v>
      </c>
      <c r="P171" s="10" t="s">
        <v>152</v>
      </c>
      <c r="Q171" s="10" t="s">
        <v>143</v>
      </c>
      <c r="R171" s="10">
        <v>43754</v>
      </c>
    </row>
    <row r="172" spans="1:19" x14ac:dyDescent="0.25">
      <c r="A172" s="10">
        <v>38</v>
      </c>
      <c r="B172" s="10" t="s">
        <v>69</v>
      </c>
      <c r="C172" s="10" t="s">
        <v>277</v>
      </c>
      <c r="D172" s="11">
        <v>4.1666666666666664E-2</v>
      </c>
      <c r="E172" s="11">
        <v>8.0660000000000007</v>
      </c>
      <c r="F172" s="12">
        <f t="shared" si="0"/>
        <v>0.33608333333333335</v>
      </c>
      <c r="G172" s="4">
        <f t="shared" si="42"/>
        <v>9.5048879587469534E-3</v>
      </c>
      <c r="H172" s="10" t="s">
        <v>297</v>
      </c>
      <c r="I172" s="10" t="s">
        <v>136</v>
      </c>
      <c r="J172" s="10" t="s">
        <v>137</v>
      </c>
      <c r="K172" s="4">
        <f t="shared" si="1"/>
        <v>9.5048879587469534E-3</v>
      </c>
      <c r="L172" s="4">
        <f t="shared" si="2"/>
        <v>9.5048879587469534E-3</v>
      </c>
      <c r="M172" s="4">
        <v>0</v>
      </c>
      <c r="N172" s="4">
        <v>0</v>
      </c>
      <c r="O172" s="10" t="s">
        <v>153</v>
      </c>
      <c r="P172" s="10" t="s">
        <v>154</v>
      </c>
      <c r="Q172" s="10" t="s">
        <v>143</v>
      </c>
      <c r="R172" s="10">
        <v>45745</v>
      </c>
    </row>
    <row r="173" spans="1:19" x14ac:dyDescent="0.25">
      <c r="A173" s="10">
        <v>38</v>
      </c>
      <c r="B173" s="10" t="s">
        <v>70</v>
      </c>
      <c r="C173" s="10" t="s">
        <v>277</v>
      </c>
      <c r="D173" s="11">
        <v>5.208333333333333E-3</v>
      </c>
      <c r="E173" s="11">
        <v>8.0660000000000007</v>
      </c>
      <c r="F173" s="12">
        <f>E173*D173</f>
        <v>4.2010416666666668E-2</v>
      </c>
      <c r="G173" s="4">
        <f>F173/$F$188</f>
        <v>1.1881109948433692E-3</v>
      </c>
      <c r="H173" s="10" t="s">
        <v>297</v>
      </c>
      <c r="I173" s="10" t="s">
        <v>136</v>
      </c>
      <c r="J173" s="10" t="s">
        <v>139</v>
      </c>
      <c r="K173" s="4">
        <f t="shared" si="1"/>
        <v>1.1881109948433692E-3</v>
      </c>
      <c r="L173" s="4">
        <f t="shared" si="2"/>
        <v>1.1881109948433692E-3</v>
      </c>
      <c r="M173" s="4">
        <v>0</v>
      </c>
      <c r="N173" s="4">
        <v>0</v>
      </c>
      <c r="O173" s="10" t="s">
        <v>155</v>
      </c>
      <c r="P173" s="10" t="s">
        <v>156</v>
      </c>
      <c r="Q173" s="10" t="s">
        <v>143</v>
      </c>
      <c r="R173" s="10">
        <v>44240</v>
      </c>
    </row>
    <row r="174" spans="1:19" x14ac:dyDescent="0.25">
      <c r="A174" s="55">
        <v>39</v>
      </c>
      <c r="B174" s="10" t="s">
        <v>299</v>
      </c>
      <c r="C174" s="55" t="s">
        <v>277</v>
      </c>
      <c r="D174" s="56">
        <v>0.75</v>
      </c>
      <c r="E174" s="56">
        <v>1.585</v>
      </c>
      <c r="F174" s="57">
        <f>E174*D174</f>
        <v>1.18875</v>
      </c>
      <c r="G174" s="58">
        <f>F174/$F188</f>
        <v>3.3619446251308027E-2</v>
      </c>
      <c r="H174" s="55" t="s">
        <v>300</v>
      </c>
      <c r="I174" s="55" t="s">
        <v>136</v>
      </c>
      <c r="J174" s="55" t="s">
        <v>137</v>
      </c>
      <c r="K174" s="58">
        <f t="shared" ref="K174" si="43">L174</f>
        <v>0</v>
      </c>
      <c r="L174" s="58">
        <v>0</v>
      </c>
      <c r="M174" s="58">
        <v>0</v>
      </c>
      <c r="N174" s="58">
        <f>G174</f>
        <v>3.3619446251308027E-2</v>
      </c>
      <c r="O174" s="10" t="s">
        <v>301</v>
      </c>
      <c r="P174" s="31" t="s">
        <v>302</v>
      </c>
      <c r="Q174" s="31" t="s">
        <v>143</v>
      </c>
      <c r="R174" s="33">
        <v>43752</v>
      </c>
      <c r="S174" s="34"/>
    </row>
    <row r="175" spans="1:19" x14ac:dyDescent="0.25">
      <c r="A175" s="55"/>
      <c r="B175" s="10" t="s">
        <v>303</v>
      </c>
      <c r="C175" s="55"/>
      <c r="D175" s="56"/>
      <c r="E175" s="56"/>
      <c r="F175" s="57"/>
      <c r="G175" s="58"/>
      <c r="H175" s="55"/>
      <c r="I175" s="55"/>
      <c r="J175" s="55"/>
      <c r="K175" s="58"/>
      <c r="L175" s="58"/>
      <c r="M175" s="58"/>
      <c r="N175" s="58"/>
      <c r="O175" s="10" t="s">
        <v>159</v>
      </c>
      <c r="P175" s="31" t="s">
        <v>159</v>
      </c>
      <c r="Q175" s="31" t="s">
        <v>159</v>
      </c>
      <c r="R175" s="33" t="s">
        <v>159</v>
      </c>
      <c r="S175" s="34"/>
    </row>
    <row r="176" spans="1:19" x14ac:dyDescent="0.25">
      <c r="A176" s="55"/>
      <c r="B176" s="10" t="s">
        <v>304</v>
      </c>
      <c r="C176" s="55"/>
      <c r="D176" s="56"/>
      <c r="E176" s="56"/>
      <c r="F176" s="57"/>
      <c r="G176" s="58"/>
      <c r="H176" s="55"/>
      <c r="I176" s="55"/>
      <c r="J176" s="55"/>
      <c r="K176" s="58"/>
      <c r="L176" s="58"/>
      <c r="M176" s="58"/>
      <c r="N176" s="58"/>
      <c r="O176" s="10" t="s">
        <v>305</v>
      </c>
      <c r="P176" s="31" t="s">
        <v>306</v>
      </c>
      <c r="Q176" s="31" t="s">
        <v>307</v>
      </c>
      <c r="R176" s="33">
        <v>10964</v>
      </c>
      <c r="S176" s="34"/>
    </row>
    <row r="177" spans="1:19" x14ac:dyDescent="0.25">
      <c r="A177" s="55"/>
      <c r="B177" s="10" t="s">
        <v>308</v>
      </c>
      <c r="C177" s="55"/>
      <c r="D177" s="56"/>
      <c r="E177" s="56"/>
      <c r="F177" s="57"/>
      <c r="G177" s="58"/>
      <c r="H177" s="55"/>
      <c r="I177" s="55"/>
      <c r="J177" s="55"/>
      <c r="K177" s="58"/>
      <c r="L177" s="58"/>
      <c r="M177" s="58"/>
      <c r="N177" s="58"/>
      <c r="O177" s="10" t="s">
        <v>309</v>
      </c>
      <c r="P177" s="31" t="s">
        <v>310</v>
      </c>
      <c r="Q177" s="31" t="s">
        <v>143</v>
      </c>
      <c r="R177" s="33">
        <v>43981</v>
      </c>
      <c r="S177" s="34"/>
    </row>
    <row r="178" spans="1:19" x14ac:dyDescent="0.25">
      <c r="A178" s="55"/>
      <c r="B178" s="10" t="s">
        <v>311</v>
      </c>
      <c r="C178" s="55"/>
      <c r="D178" s="56"/>
      <c r="E178" s="56"/>
      <c r="F178" s="57"/>
      <c r="G178" s="58"/>
      <c r="H178" s="55"/>
      <c r="I178" s="55"/>
      <c r="J178" s="55"/>
      <c r="K178" s="58"/>
      <c r="L178" s="58"/>
      <c r="M178" s="58"/>
      <c r="N178" s="58"/>
      <c r="O178" s="10" t="s">
        <v>312</v>
      </c>
      <c r="P178" s="31" t="s">
        <v>313</v>
      </c>
      <c r="Q178" s="31" t="s">
        <v>146</v>
      </c>
      <c r="R178" s="33">
        <v>28801</v>
      </c>
      <c r="S178" s="34"/>
    </row>
    <row r="179" spans="1:19" x14ac:dyDescent="0.25">
      <c r="A179" s="55"/>
      <c r="B179" s="10" t="s">
        <v>314</v>
      </c>
      <c r="C179" s="55"/>
      <c r="D179" s="56"/>
      <c r="E179" s="56"/>
      <c r="F179" s="57"/>
      <c r="G179" s="58"/>
      <c r="H179" s="55"/>
      <c r="I179" s="55"/>
      <c r="J179" s="55"/>
      <c r="K179" s="58"/>
      <c r="L179" s="58"/>
      <c r="M179" s="58"/>
      <c r="N179" s="58"/>
      <c r="O179" s="10" t="s">
        <v>159</v>
      </c>
      <c r="P179" s="31" t="s">
        <v>159</v>
      </c>
      <c r="Q179" s="31" t="s">
        <v>159</v>
      </c>
      <c r="R179" s="33" t="s">
        <v>159</v>
      </c>
      <c r="S179" s="34"/>
    </row>
    <row r="180" spans="1:19" x14ac:dyDescent="0.25">
      <c r="A180" s="27">
        <v>39</v>
      </c>
      <c r="B180" s="10" t="s">
        <v>66</v>
      </c>
      <c r="C180" s="27" t="s">
        <v>277</v>
      </c>
      <c r="D180" s="28">
        <v>2.0833333333333332E-2</v>
      </c>
      <c r="E180" s="28">
        <v>1.585</v>
      </c>
      <c r="F180" s="29">
        <f>E180*D180</f>
        <v>3.3020833333333333E-2</v>
      </c>
      <c r="G180" s="4">
        <f>F180/$F$188</f>
        <v>9.3387350698077864E-4</v>
      </c>
      <c r="H180" s="27" t="s">
        <v>300</v>
      </c>
      <c r="I180" s="27" t="s">
        <v>136</v>
      </c>
      <c r="J180" s="27" t="s">
        <v>137</v>
      </c>
      <c r="K180" s="30">
        <v>0</v>
      </c>
      <c r="L180" s="30">
        <v>0</v>
      </c>
      <c r="M180" s="30">
        <v>0</v>
      </c>
      <c r="N180" s="30">
        <f>G180</f>
        <v>9.3387350698077864E-4</v>
      </c>
      <c r="O180" s="10" t="s">
        <v>147</v>
      </c>
      <c r="P180" s="31" t="s">
        <v>148</v>
      </c>
      <c r="Q180" s="31" t="s">
        <v>143</v>
      </c>
      <c r="R180" s="31">
        <v>43945</v>
      </c>
      <c r="S180" s="34"/>
    </row>
    <row r="181" spans="1:19" x14ac:dyDescent="0.25">
      <c r="A181" s="27">
        <v>39</v>
      </c>
      <c r="B181" s="10" t="s">
        <v>67</v>
      </c>
      <c r="C181" s="27" t="s">
        <v>277</v>
      </c>
      <c r="D181" s="28">
        <v>2.0833333333333332E-2</v>
      </c>
      <c r="E181" s="28">
        <v>1.585</v>
      </c>
      <c r="F181" s="29">
        <f t="shared" ref="F181:F184" si="44">E181*D181</f>
        <v>3.3020833333333333E-2</v>
      </c>
      <c r="G181" s="4">
        <f>F181/$F$188</f>
        <v>9.3387350698077864E-4</v>
      </c>
      <c r="H181" s="27" t="s">
        <v>300</v>
      </c>
      <c r="I181" s="27" t="s">
        <v>136</v>
      </c>
      <c r="J181" s="27" t="s">
        <v>137</v>
      </c>
      <c r="K181" s="30">
        <v>0</v>
      </c>
      <c r="L181" s="30">
        <v>0</v>
      </c>
      <c r="M181" s="30">
        <v>0</v>
      </c>
      <c r="N181" s="30">
        <f t="shared" ref="N181:N184" si="45">G181</f>
        <v>9.3387350698077864E-4</v>
      </c>
      <c r="O181" s="10" t="s">
        <v>149</v>
      </c>
      <c r="P181" s="31" t="s">
        <v>150</v>
      </c>
      <c r="Q181" s="31" t="s">
        <v>143</v>
      </c>
      <c r="R181" s="31">
        <v>44278</v>
      </c>
      <c r="S181" s="34"/>
    </row>
    <row r="182" spans="1:19" x14ac:dyDescent="0.25">
      <c r="A182" s="27">
        <v>39</v>
      </c>
      <c r="B182" s="10" t="s">
        <v>68</v>
      </c>
      <c r="C182" s="27" t="s">
        <v>277</v>
      </c>
      <c r="D182" s="28">
        <v>2.0833333333333332E-2</v>
      </c>
      <c r="E182" s="28">
        <v>1.585</v>
      </c>
      <c r="F182" s="29">
        <f t="shared" si="44"/>
        <v>3.3020833333333333E-2</v>
      </c>
      <c r="G182" s="4">
        <f>F182/$F$188</f>
        <v>9.3387350698077864E-4</v>
      </c>
      <c r="H182" s="27" t="s">
        <v>300</v>
      </c>
      <c r="I182" s="27" t="s">
        <v>136</v>
      </c>
      <c r="J182" s="27" t="s">
        <v>137</v>
      </c>
      <c r="K182" s="30">
        <v>0</v>
      </c>
      <c r="L182" s="30">
        <v>0</v>
      </c>
      <c r="M182" s="30">
        <v>0</v>
      </c>
      <c r="N182" s="30">
        <f t="shared" si="45"/>
        <v>9.3387350698077864E-4</v>
      </c>
      <c r="O182" s="10" t="s">
        <v>162</v>
      </c>
      <c r="P182" s="31" t="s">
        <v>152</v>
      </c>
      <c r="Q182" s="31" t="s">
        <v>143</v>
      </c>
      <c r="R182" s="31">
        <v>43754</v>
      </c>
      <c r="S182" s="34"/>
    </row>
    <row r="183" spans="1:19" x14ac:dyDescent="0.25">
      <c r="A183" s="27">
        <v>39</v>
      </c>
      <c r="B183" s="10" t="s">
        <v>69</v>
      </c>
      <c r="C183" s="27" t="s">
        <v>277</v>
      </c>
      <c r="D183" s="28">
        <v>0.16666666666666666</v>
      </c>
      <c r="E183" s="28">
        <v>1.585</v>
      </c>
      <c r="F183" s="29">
        <f t="shared" si="44"/>
        <v>0.26416666666666666</v>
      </c>
      <c r="G183" s="4">
        <f>F183/$F$188</f>
        <v>7.4709880558462291E-3</v>
      </c>
      <c r="H183" s="27" t="s">
        <v>300</v>
      </c>
      <c r="I183" s="27" t="s">
        <v>136</v>
      </c>
      <c r="J183" s="27" t="s">
        <v>137</v>
      </c>
      <c r="K183" s="30">
        <v>0</v>
      </c>
      <c r="L183" s="30">
        <v>0</v>
      </c>
      <c r="M183" s="30">
        <v>0</v>
      </c>
      <c r="N183" s="30">
        <f t="shared" si="45"/>
        <v>7.4709880558462291E-3</v>
      </c>
      <c r="O183" s="10" t="s">
        <v>153</v>
      </c>
      <c r="P183" s="31" t="s">
        <v>154</v>
      </c>
      <c r="Q183" s="31" t="s">
        <v>143</v>
      </c>
      <c r="R183" s="31">
        <v>45745</v>
      </c>
      <c r="S183" s="34"/>
    </row>
    <row r="184" spans="1:19" x14ac:dyDescent="0.25">
      <c r="A184" s="27">
        <v>39</v>
      </c>
      <c r="B184" s="10" t="s">
        <v>70</v>
      </c>
      <c r="C184" s="27" t="s">
        <v>277</v>
      </c>
      <c r="D184" s="28">
        <v>2.0833333333333332E-2</v>
      </c>
      <c r="E184" s="28">
        <v>1.585</v>
      </c>
      <c r="F184" s="29">
        <f t="shared" si="44"/>
        <v>3.3020833333333333E-2</v>
      </c>
      <c r="G184" s="4">
        <f>F184/$F$188</f>
        <v>9.3387350698077864E-4</v>
      </c>
      <c r="H184" s="27" t="s">
        <v>300</v>
      </c>
      <c r="I184" s="27" t="s">
        <v>136</v>
      </c>
      <c r="J184" s="27" t="s">
        <v>137</v>
      </c>
      <c r="K184" s="30">
        <v>0</v>
      </c>
      <c r="L184" s="30">
        <v>0</v>
      </c>
      <c r="M184" s="30">
        <v>0</v>
      </c>
      <c r="N184" s="30">
        <f t="shared" si="45"/>
        <v>9.3387350698077864E-4</v>
      </c>
      <c r="O184" s="10" t="s">
        <v>318</v>
      </c>
      <c r="P184" s="31" t="s">
        <v>234</v>
      </c>
      <c r="Q184" s="31" t="s">
        <v>143</v>
      </c>
      <c r="R184" s="31">
        <v>44412</v>
      </c>
      <c r="S184" s="34"/>
    </row>
    <row r="185" spans="1:19" x14ac:dyDescent="0.25">
      <c r="A185" s="27"/>
      <c r="B185" s="10"/>
      <c r="C185" s="27"/>
      <c r="D185" s="28"/>
      <c r="E185" s="28"/>
      <c r="F185" s="29"/>
      <c r="G185" s="30"/>
      <c r="H185" s="27"/>
      <c r="I185" s="27"/>
      <c r="J185" s="27"/>
      <c r="K185" s="30"/>
      <c r="L185" s="30"/>
      <c r="M185" s="30"/>
      <c r="N185" s="30"/>
      <c r="O185" s="30"/>
      <c r="P185" s="10"/>
      <c r="Q185" s="31"/>
      <c r="R185" s="31"/>
      <c r="S185" s="32"/>
    </row>
    <row r="186" spans="1:19" s="13" customFormat="1" x14ac:dyDescent="0.25">
      <c r="A186" s="10"/>
      <c r="B186" s="10"/>
      <c r="C186" s="10"/>
      <c r="D186" s="11"/>
      <c r="E186" s="11"/>
      <c r="F186" s="12"/>
      <c r="G186" s="4"/>
      <c r="H186" s="10"/>
      <c r="I186" s="10"/>
      <c r="J186" s="10"/>
      <c r="K186" s="4"/>
      <c r="L186" s="4"/>
      <c r="M186" s="4"/>
      <c r="N186" s="4"/>
      <c r="O186" s="10"/>
      <c r="P186" s="10"/>
      <c r="Q186" s="10"/>
      <c r="R186" s="10"/>
    </row>
    <row r="187" spans="1:19" x14ac:dyDescent="0.25">
      <c r="A187" s="10"/>
      <c r="B187" s="10"/>
      <c r="C187" s="10"/>
      <c r="D187" s="11"/>
      <c r="E187" s="11"/>
      <c r="F187" s="12"/>
      <c r="G187" s="4"/>
      <c r="H187" s="10"/>
      <c r="I187" s="10"/>
      <c r="J187" s="10"/>
      <c r="K187" s="4"/>
      <c r="L187" s="4"/>
      <c r="M187" s="4"/>
      <c r="N187" s="4"/>
      <c r="O187" s="10"/>
      <c r="P187" s="10"/>
      <c r="Q187" s="10"/>
      <c r="R187" s="10"/>
    </row>
    <row r="188" spans="1:19" ht="18.75" customHeight="1" x14ac:dyDescent="0.25">
      <c r="A188" s="76" t="s">
        <v>17</v>
      </c>
      <c r="B188" s="77"/>
      <c r="C188" s="51" t="s">
        <v>18</v>
      </c>
      <c r="D188" s="52"/>
      <c r="E188" s="15"/>
      <c r="F188" s="16">
        <f>SUM(F4:F187)</f>
        <v>35.35899999999998</v>
      </c>
      <c r="G188" s="5">
        <f>SUM(G4:G187)</f>
        <v>1.0000000000000009</v>
      </c>
      <c r="H188" s="17"/>
      <c r="I188" s="8"/>
      <c r="J188" s="15" t="s">
        <v>19</v>
      </c>
      <c r="K188" s="5">
        <f>SUM(K4:K187)</f>
        <v>0.95517407166492352</v>
      </c>
      <c r="L188" s="5">
        <f>SUM(L4:L187)</f>
        <v>0.95517407166492352</v>
      </c>
      <c r="M188" s="5">
        <f>SUM(M4:M187)</f>
        <v>0</v>
      </c>
      <c r="N188" s="5">
        <f>SUM(N4:N187)</f>
        <v>4.482592833507737E-2</v>
      </c>
      <c r="O188" s="18"/>
    </row>
    <row r="189" spans="1:19" ht="18.75" customHeight="1" x14ac:dyDescent="0.25">
      <c r="A189" s="49" t="s">
        <v>20</v>
      </c>
      <c r="B189" s="50"/>
      <c r="C189" s="42" t="s">
        <v>21</v>
      </c>
      <c r="D189" s="44"/>
      <c r="E189" s="19"/>
      <c r="F189" s="20">
        <f>F188*K188</f>
        <v>33.774000000000015</v>
      </c>
      <c r="G189" s="8"/>
      <c r="H189" s="17"/>
      <c r="I189" s="8"/>
      <c r="J189" s="8"/>
      <c r="K189" s="21"/>
      <c r="L189" s="22"/>
      <c r="M189" s="22"/>
      <c r="N189" s="22"/>
      <c r="O189" s="8"/>
    </row>
    <row r="190" spans="1:19" x14ac:dyDescent="0.25">
      <c r="A190" s="78"/>
      <c r="B190" s="79"/>
      <c r="C190" s="8"/>
      <c r="D190" s="8"/>
      <c r="F190" s="8"/>
      <c r="G190" s="8"/>
      <c r="I190" s="8"/>
      <c r="J190" s="8"/>
      <c r="K190" s="22"/>
      <c r="L190" s="22"/>
      <c r="M190" s="22"/>
      <c r="N190" s="22"/>
      <c r="O190" s="8"/>
    </row>
    <row r="191" spans="1:19" x14ac:dyDescent="0.25">
      <c r="A191" s="80"/>
      <c r="B191" s="81"/>
      <c r="C191" s="8"/>
      <c r="D191" s="8"/>
      <c r="F191" s="8"/>
      <c r="G191" s="8"/>
      <c r="I191" s="8"/>
      <c r="J191" s="8"/>
      <c r="K191" s="22"/>
      <c r="L191" s="22"/>
      <c r="M191" s="22"/>
      <c r="N191" s="22"/>
      <c r="O191" s="8"/>
    </row>
    <row r="192" spans="1:19" x14ac:dyDescent="0.25">
      <c r="B192" s="9"/>
      <c r="C192" s="8"/>
      <c r="D192" s="8"/>
      <c r="F192" s="8"/>
      <c r="G192" s="8"/>
      <c r="I192" s="8"/>
      <c r="J192" s="8"/>
      <c r="K192" s="17"/>
      <c r="L192" s="8"/>
      <c r="M192" s="8"/>
      <c r="N192" s="8"/>
      <c r="O192" s="8"/>
    </row>
    <row r="193" spans="1:18" x14ac:dyDescent="0.25">
      <c r="A193" s="42" t="s">
        <v>22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4"/>
    </row>
    <row r="194" spans="1:18" x14ac:dyDescent="0.25">
      <c r="A194" s="23"/>
      <c r="K194" s="25"/>
    </row>
    <row r="195" spans="1:18" s="9" customFormat="1" x14ac:dyDescent="0.25">
      <c r="B195" s="24"/>
      <c r="C195" s="24"/>
      <c r="D195" s="24"/>
      <c r="F195" s="24"/>
      <c r="G195" s="24"/>
      <c r="I195" s="24"/>
      <c r="J195" s="24"/>
      <c r="K195" s="2"/>
      <c r="L195" s="3"/>
      <c r="M195" s="3"/>
      <c r="N195" s="3"/>
      <c r="O195" s="24"/>
    </row>
    <row r="196" spans="1:18" x14ac:dyDescent="0.25">
      <c r="F196" s="26"/>
    </row>
    <row r="204" spans="1:18" x14ac:dyDescent="0.25">
      <c r="A204" s="23"/>
      <c r="L204" s="1"/>
      <c r="M204" s="1"/>
      <c r="N204" s="1"/>
    </row>
    <row r="213" spans="1:1" x14ac:dyDescent="0.25">
      <c r="A213" s="23"/>
    </row>
    <row r="223" spans="1:1" x14ac:dyDescent="0.25">
      <c r="A223" s="23"/>
    </row>
  </sheetData>
  <mergeCells count="333">
    <mergeCell ref="N110:N111"/>
    <mergeCell ref="N112:N119"/>
    <mergeCell ref="N120:N127"/>
    <mergeCell ref="N128:N135"/>
    <mergeCell ref="N136:N143"/>
    <mergeCell ref="N144:N151"/>
    <mergeCell ref="N152:N159"/>
    <mergeCell ref="N174:N179"/>
    <mergeCell ref="N68:N75"/>
    <mergeCell ref="N76:N83"/>
    <mergeCell ref="N84:N91"/>
    <mergeCell ref="N92:N99"/>
    <mergeCell ref="N100:N101"/>
    <mergeCell ref="N102:N103"/>
    <mergeCell ref="N104:N105"/>
    <mergeCell ref="N106:N107"/>
    <mergeCell ref="N108:N109"/>
    <mergeCell ref="N4:N11"/>
    <mergeCell ref="N12:N19"/>
    <mergeCell ref="N20:N27"/>
    <mergeCell ref="N28:N35"/>
    <mergeCell ref="N36:N43"/>
    <mergeCell ref="N44:N51"/>
    <mergeCell ref="N52:N59"/>
    <mergeCell ref="N60:N67"/>
    <mergeCell ref="C84:C91"/>
    <mergeCell ref="C76:C83"/>
    <mergeCell ref="C68:C75"/>
    <mergeCell ref="C60:C67"/>
    <mergeCell ref="C52:C59"/>
    <mergeCell ref="D52:D59"/>
    <mergeCell ref="D60:D67"/>
    <mergeCell ref="D68:D75"/>
    <mergeCell ref="D76:D83"/>
    <mergeCell ref="D84:D91"/>
    <mergeCell ref="E52:E59"/>
    <mergeCell ref="F52:F59"/>
    <mergeCell ref="G52:G59"/>
    <mergeCell ref="H52:H59"/>
    <mergeCell ref="I52:I59"/>
    <mergeCell ref="J52:J59"/>
    <mergeCell ref="K52:K59"/>
    <mergeCell ref="L52:L59"/>
    <mergeCell ref="M52:M59"/>
    <mergeCell ref="J68:J75"/>
    <mergeCell ref="K68:K75"/>
    <mergeCell ref="L68:L75"/>
    <mergeCell ref="M68:M75"/>
    <mergeCell ref="E60:E67"/>
    <mergeCell ref="F60:F67"/>
    <mergeCell ref="G60:G67"/>
    <mergeCell ref="H60:H67"/>
    <mergeCell ref="I60:I67"/>
    <mergeCell ref="J60:J67"/>
    <mergeCell ref="K60:K67"/>
    <mergeCell ref="L60:L67"/>
    <mergeCell ref="M60:M67"/>
    <mergeCell ref="H20:H27"/>
    <mergeCell ref="C20:C27"/>
    <mergeCell ref="D20:D27"/>
    <mergeCell ref="E20:E27"/>
    <mergeCell ref="F20:F27"/>
    <mergeCell ref="G20:G27"/>
    <mergeCell ref="C12:C19"/>
    <mergeCell ref="D12:D19"/>
    <mergeCell ref="I92:I99"/>
    <mergeCell ref="E84:E91"/>
    <mergeCell ref="F84:F91"/>
    <mergeCell ref="G84:G91"/>
    <mergeCell ref="H84:H91"/>
    <mergeCell ref="I84:I91"/>
    <mergeCell ref="E76:E83"/>
    <mergeCell ref="F76:F83"/>
    <mergeCell ref="G76:G83"/>
    <mergeCell ref="H76:H83"/>
    <mergeCell ref="I76:I83"/>
    <mergeCell ref="E68:E75"/>
    <mergeCell ref="F68:F75"/>
    <mergeCell ref="G68:G75"/>
    <mergeCell ref="H68:H75"/>
    <mergeCell ref="I68:I75"/>
    <mergeCell ref="A20:A27"/>
    <mergeCell ref="A28:A35"/>
    <mergeCell ref="A36:A43"/>
    <mergeCell ref="A44:A51"/>
    <mergeCell ref="A92:A99"/>
    <mergeCell ref="A84:A91"/>
    <mergeCell ref="A76:A83"/>
    <mergeCell ref="A68:A75"/>
    <mergeCell ref="A60:A67"/>
    <mergeCell ref="A52:A59"/>
    <mergeCell ref="I28:I35"/>
    <mergeCell ref="J28:J35"/>
    <mergeCell ref="K28:K35"/>
    <mergeCell ref="L28:L35"/>
    <mergeCell ref="M28:M35"/>
    <mergeCell ref="C36:C43"/>
    <mergeCell ref="D36:D43"/>
    <mergeCell ref="E36:E43"/>
    <mergeCell ref="F36:F43"/>
    <mergeCell ref="G36:G43"/>
    <mergeCell ref="C28:C35"/>
    <mergeCell ref="D28:D35"/>
    <mergeCell ref="E28:E35"/>
    <mergeCell ref="F28:F35"/>
    <mergeCell ref="G28:G35"/>
    <mergeCell ref="H28:H35"/>
    <mergeCell ref="L36:L43"/>
    <mergeCell ref="M36:M43"/>
    <mergeCell ref="H36:H43"/>
    <mergeCell ref="I36:I43"/>
    <mergeCell ref="J36:J43"/>
    <mergeCell ref="K36:K43"/>
    <mergeCell ref="I20:I27"/>
    <mergeCell ref="J20:J27"/>
    <mergeCell ref="K20:K27"/>
    <mergeCell ref="L20:L27"/>
    <mergeCell ref="M20:M27"/>
    <mergeCell ref="I12:I19"/>
    <mergeCell ref="J12:J19"/>
    <mergeCell ref="K12:K19"/>
    <mergeCell ref="L12:L19"/>
    <mergeCell ref="M12:M19"/>
    <mergeCell ref="M4:M11"/>
    <mergeCell ref="A4:A11"/>
    <mergeCell ref="C4:C11"/>
    <mergeCell ref="D4:D11"/>
    <mergeCell ref="E4:E11"/>
    <mergeCell ref="F4:F11"/>
    <mergeCell ref="G4:G11"/>
    <mergeCell ref="E12:E19"/>
    <mergeCell ref="F12:F19"/>
    <mergeCell ref="G12:G19"/>
    <mergeCell ref="H12:H19"/>
    <mergeCell ref="H4:H11"/>
    <mergeCell ref="I4:I11"/>
    <mergeCell ref="J4:J11"/>
    <mergeCell ref="K4:K11"/>
    <mergeCell ref="L4:L11"/>
    <mergeCell ref="A12:A19"/>
    <mergeCell ref="C44:C51"/>
    <mergeCell ref="D44:D51"/>
    <mergeCell ref="E44:E51"/>
    <mergeCell ref="F44:F51"/>
    <mergeCell ref="G44:G51"/>
    <mergeCell ref="H44:H51"/>
    <mergeCell ref="I44:I51"/>
    <mergeCell ref="J44:J51"/>
    <mergeCell ref="C92:C99"/>
    <mergeCell ref="D92:D99"/>
    <mergeCell ref="E92:E99"/>
    <mergeCell ref="A188:B188"/>
    <mergeCell ref="C188:D188"/>
    <mergeCell ref="A189:B189"/>
    <mergeCell ref="C189:D189"/>
    <mergeCell ref="A190:B191"/>
    <mergeCell ref="A193:R193"/>
    <mergeCell ref="K44:K51"/>
    <mergeCell ref="L44:L51"/>
    <mergeCell ref="M44:M51"/>
    <mergeCell ref="F92:F99"/>
    <mergeCell ref="G92:G99"/>
    <mergeCell ref="H92:H99"/>
    <mergeCell ref="J92:J99"/>
    <mergeCell ref="K92:K99"/>
    <mergeCell ref="L92:L99"/>
    <mergeCell ref="M92:M99"/>
    <mergeCell ref="J84:J91"/>
    <mergeCell ref="K84:K91"/>
    <mergeCell ref="L84:L91"/>
    <mergeCell ref="M84:M91"/>
    <mergeCell ref="J76:J83"/>
    <mergeCell ref="K76:K83"/>
    <mergeCell ref="L76:L83"/>
    <mergeCell ref="M76:M83"/>
    <mergeCell ref="A1:R1"/>
    <mergeCell ref="A2:R2"/>
    <mergeCell ref="C112:C119"/>
    <mergeCell ref="D112:D119"/>
    <mergeCell ref="E112:E119"/>
    <mergeCell ref="F112:F119"/>
    <mergeCell ref="G112:G119"/>
    <mergeCell ref="H112:H119"/>
    <mergeCell ref="I112:I119"/>
    <mergeCell ref="J112:J119"/>
    <mergeCell ref="K112:K119"/>
    <mergeCell ref="L112:L119"/>
    <mergeCell ref="M112:M119"/>
    <mergeCell ref="A112:A119"/>
    <mergeCell ref="M102:M103"/>
    <mergeCell ref="A104:A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L120:L127"/>
    <mergeCell ref="M120:M127"/>
    <mergeCell ref="A120:A127"/>
    <mergeCell ref="C128:C135"/>
    <mergeCell ref="D128:D135"/>
    <mergeCell ref="E128:E135"/>
    <mergeCell ref="F128:F135"/>
    <mergeCell ref="G128:G135"/>
    <mergeCell ref="H128:H135"/>
    <mergeCell ref="I128:I135"/>
    <mergeCell ref="J128:J135"/>
    <mergeCell ref="K128:K135"/>
    <mergeCell ref="L128:L135"/>
    <mergeCell ref="M128:M135"/>
    <mergeCell ref="A128:A135"/>
    <mergeCell ref="C120:C127"/>
    <mergeCell ref="D120:D127"/>
    <mergeCell ref="E120:E127"/>
    <mergeCell ref="F120:F127"/>
    <mergeCell ref="G120:G127"/>
    <mergeCell ref="H120:H127"/>
    <mergeCell ref="I120:I127"/>
    <mergeCell ref="J120:J127"/>
    <mergeCell ref="K120:K127"/>
    <mergeCell ref="J152:J159"/>
    <mergeCell ref="K152:K159"/>
    <mergeCell ref="L136:L143"/>
    <mergeCell ref="M136:M143"/>
    <mergeCell ref="C144:C151"/>
    <mergeCell ref="D144:D151"/>
    <mergeCell ref="E144:E151"/>
    <mergeCell ref="F144:F151"/>
    <mergeCell ref="G144:G151"/>
    <mergeCell ref="H144:H151"/>
    <mergeCell ref="I144:I151"/>
    <mergeCell ref="J144:J151"/>
    <mergeCell ref="K144:K151"/>
    <mergeCell ref="L144:L151"/>
    <mergeCell ref="M144:M151"/>
    <mergeCell ref="C136:C143"/>
    <mergeCell ref="D136:D143"/>
    <mergeCell ref="E136:E143"/>
    <mergeCell ref="F136:F143"/>
    <mergeCell ref="G136:G143"/>
    <mergeCell ref="H136:H143"/>
    <mergeCell ref="I136:I143"/>
    <mergeCell ref="J136:J143"/>
    <mergeCell ref="K136:K143"/>
    <mergeCell ref="L152:L159"/>
    <mergeCell ref="M152:M159"/>
    <mergeCell ref="A136:A143"/>
    <mergeCell ref="A144:A151"/>
    <mergeCell ref="A152:A159"/>
    <mergeCell ref="A174:A179"/>
    <mergeCell ref="C174:C179"/>
    <mergeCell ref="D174:D179"/>
    <mergeCell ref="E174:E179"/>
    <mergeCell ref="F174:F179"/>
    <mergeCell ref="G174:G179"/>
    <mergeCell ref="H174:H179"/>
    <mergeCell ref="I174:I179"/>
    <mergeCell ref="J174:J179"/>
    <mergeCell ref="K174:K179"/>
    <mergeCell ref="L174:L179"/>
    <mergeCell ref="M174:M179"/>
    <mergeCell ref="C152:C159"/>
    <mergeCell ref="D152:D159"/>
    <mergeCell ref="E152:E159"/>
    <mergeCell ref="F152:F159"/>
    <mergeCell ref="G152:G159"/>
    <mergeCell ref="H152:H159"/>
    <mergeCell ref="I152:I159"/>
    <mergeCell ref="K100:K101"/>
    <mergeCell ref="L100:L101"/>
    <mergeCell ref="M100:M101"/>
    <mergeCell ref="A102:A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A100:A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4:K105"/>
    <mergeCell ref="L104:L105"/>
    <mergeCell ref="M104:M105"/>
    <mergeCell ref="A106:A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K108:K109"/>
    <mergeCell ref="L108:L109"/>
    <mergeCell ref="M108:M109"/>
    <mergeCell ref="A110:A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A108:A109"/>
    <mergeCell ref="C108:C109"/>
    <mergeCell ref="D108:D109"/>
    <mergeCell ref="E108:E109"/>
    <mergeCell ref="F108:F109"/>
    <mergeCell ref="G108:G109"/>
    <mergeCell ref="H108:H109"/>
    <mergeCell ref="I108:I109"/>
    <mergeCell ref="J108:J109"/>
  </mergeCells>
  <dataValidations count="1">
    <dataValidation type="list" allowBlank="1" showInputMessage="1" showErrorMessage="1" sqref="I136:J136 I4:J4 I12:J12 I20:J20 I28:J28 I36:J36 I44:J44 I160:J162 I92:J92 I84:J84 I76:J76 I68:J68 I60:J60 I52:J52 I112:J112 I120:J120 I128:J128 I152:J152 I144:J144 I167:J174 I186:J187 I100:J100 I102:J102 I104:J104 I106:J106 I108:J108 I110:J110" xr:uid="{1BD544F2-533D-4258-B460-9FA3577F6589}">
      <formula1>List_County</formula1>
    </dataValidation>
  </dataValidations>
  <pageMargins left="0.7" right="0.7" top="0.75" bottom="0.75" header="0.3" footer="0.3"/>
  <pageSetup orientation="portrait" horizontalDpi="0" verticalDpi="0" r:id="rId1"/>
</worksheet>
</file>

<file path=customXML/item4.xml><?xml version="1.0" encoding="utf-8"?>
<properties xmlns="http://www.imanage.com/work/xmlschema">
  <documentid>ACTIVE!62549647.2</documentid>
  <senderid>MAHYLTON</senderid>
  <senderemail>MAHYLTON@VORYS.COM</senderemail>
  <lastmodified>2025-07-21T22:13:23.0000000-04:00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Props1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A0BD8-39D7-4686-99F9-0BB2F327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648DAA-D6A6-4D18-9472-FD5B70533EB3}">
  <ds:schemaRefs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e2311da7-f197-48ae-afc0-9ddb51501b4a"/>
    <ds:schemaRef ds:uri="39e8816b-d944-491b-aa78-3bd7dbe3e556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Exhibit A</vt:lpstr>
      <vt:lpstr>Sheet1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2025-07-22T02:13:12Z</cp:lastPrinted>
  <dcterms:created xsi:type="dcterms:W3CDTF">2023-02-06T22:52:10Z</dcterms:created>
  <dcterms:modified xsi:type="dcterms:W3CDTF">2025-07-22T02:13:23Z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